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395" windowHeight="750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65" i="2"/>
  <c r="F160"/>
  <c r="F137"/>
  <c r="F138"/>
  <c r="F139"/>
  <c r="F140"/>
  <c r="F141"/>
  <c r="F142"/>
  <c r="F143"/>
  <c r="F136"/>
  <c r="F134"/>
  <c r="F121"/>
  <c r="F105"/>
  <c r="F106"/>
  <c r="F104"/>
  <c r="F103"/>
  <c r="F83"/>
  <c r="F84"/>
  <c r="F85"/>
  <c r="F86"/>
  <c r="F87"/>
  <c r="F88"/>
  <c r="F89"/>
  <c r="F90"/>
  <c r="F82"/>
  <c r="F53"/>
  <c r="F52"/>
  <c r="F51"/>
  <c r="F50"/>
  <c r="F29"/>
  <c r="F18"/>
  <c r="F13"/>
  <c r="F14"/>
  <c r="F15"/>
  <c r="F16"/>
  <c r="F17"/>
  <c r="F19"/>
  <c r="F20"/>
  <c r="F21"/>
  <c r="F22"/>
  <c r="F23"/>
  <c r="F24"/>
  <c r="F25"/>
  <c r="F26"/>
  <c r="F27"/>
  <c r="F28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91"/>
  <c r="F92"/>
  <c r="F93"/>
  <c r="F94"/>
  <c r="F95"/>
  <c r="F96"/>
  <c r="F97"/>
  <c r="F98"/>
  <c r="F99"/>
  <c r="F100"/>
  <c r="F101"/>
  <c r="F102"/>
  <c r="F107"/>
  <c r="F108"/>
  <c r="F109"/>
  <c r="F110"/>
  <c r="F111"/>
  <c r="F112"/>
  <c r="F113"/>
  <c r="F114"/>
  <c r="F115"/>
  <c r="F116"/>
  <c r="F117"/>
  <c r="F118"/>
  <c r="F119"/>
  <c r="F120"/>
  <c r="F122"/>
  <c r="F123"/>
  <c r="F124"/>
  <c r="F125"/>
  <c r="F126"/>
  <c r="F127"/>
  <c r="F128"/>
  <c r="F129"/>
  <c r="F130"/>
  <c r="F131"/>
  <c r="F132"/>
  <c r="F133"/>
  <c r="F135"/>
  <c r="F144"/>
  <c r="F145"/>
  <c r="F146"/>
  <c r="F147"/>
  <c r="F148"/>
  <c r="F149"/>
  <c r="F150"/>
  <c r="F151"/>
  <c r="F152"/>
  <c r="F153"/>
  <c r="F154"/>
  <c r="F155"/>
  <c r="F156"/>
  <c r="F157"/>
  <c r="F158"/>
  <c r="F159"/>
  <c r="F161"/>
  <c r="F162"/>
  <c r="F163"/>
  <c r="F164"/>
  <c r="F166"/>
  <c r="F167"/>
  <c r="F168"/>
  <c r="F169"/>
  <c r="F170"/>
  <c r="F171"/>
  <c r="F172"/>
  <c r="F173"/>
  <c r="F174"/>
  <c r="F175"/>
  <c r="F176"/>
  <c r="F177"/>
  <c r="F178"/>
  <c r="F179"/>
  <c r="F12"/>
  <c r="F10"/>
  <c r="G47" i="1"/>
  <c r="F47"/>
  <c r="G46"/>
  <c r="F46"/>
  <c r="G45"/>
  <c r="F45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8"/>
  <c r="F49"/>
  <c r="F50"/>
  <c r="F51"/>
  <c r="F52"/>
  <c r="F53"/>
  <c r="F54"/>
  <c r="F55"/>
  <c r="F56"/>
  <c r="F57"/>
  <c r="F58"/>
  <c r="F59"/>
  <c r="F60"/>
  <c r="F61"/>
  <c r="F62"/>
  <c r="F63"/>
  <c r="F66"/>
  <c r="F13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8"/>
  <c r="G49"/>
  <c r="G50"/>
  <c r="G51"/>
  <c r="G52"/>
  <c r="G53"/>
  <c r="G54"/>
  <c r="G55"/>
  <c r="G56"/>
  <c r="G57"/>
  <c r="G58"/>
  <c r="G59"/>
  <c r="G60"/>
  <c r="G61"/>
  <c r="G62"/>
  <c r="G63"/>
  <c r="G66"/>
  <c r="G14"/>
  <c r="G15"/>
  <c r="G16"/>
  <c r="G13"/>
  <c r="G11"/>
</calcChain>
</file>

<file path=xl/sharedStrings.xml><?xml version="1.0" encoding="utf-8"?>
<sst xmlns="http://schemas.openxmlformats.org/spreadsheetml/2006/main" count="703" uniqueCount="362">
  <si>
    <t>1. Доходы бюджета</t>
  </si>
  <si>
    <t>тыс.руб.</t>
  </si>
  <si>
    <t xml:space="preserve"> Наименование показателя</t>
  </si>
  <si>
    <t>код стро-ки</t>
  </si>
  <si>
    <t>Код дохода по КД</t>
  </si>
  <si>
    <t>План 2021 года, уточненный</t>
  </si>
  <si>
    <t>Ожидаемое поступление за 2021 год</t>
  </si>
  <si>
    <t xml:space="preserve">Ожидаемый % исполнения
</t>
  </si>
  <si>
    <t>Отклонение</t>
  </si>
  <si>
    <t>Фактически исполнено за 10 месяцев 2021г</t>
  </si>
  <si>
    <t>4</t>
  </si>
  <si>
    <t>5</t>
  </si>
  <si>
    <t>6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</si>
  <si>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</si>
  <si>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</si>
  <si>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</si>
  <si>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</si>
  <si>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</si>
  <si>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</si>
  <si>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</si>
  <si>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</si>
  <si>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</si>
  <si>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</si>
  <si>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</si>
  <si>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</si>
  <si>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</si>
  <si>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</si>
  <si>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</si>
  <si>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</si>
  <si>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</si>
  <si>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</si>
  <si>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</si>
  <si>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</si>
  <si>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</si>
  <si>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</si>
  <si>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</si>
  <si>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</si>
  <si>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</si>
  <si>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</si>
  <si>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</si>
  <si>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</si>
  <si>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</si>
  <si>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</si>
  <si>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</si>
  <si>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</si>
  <si>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</si>
  <si>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</si>
  <si>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</si>
  <si>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</si>
  <si>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</si>
  <si>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</si>
  <si>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</si>
  <si>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</si>
  <si>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</si>
  <si>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</si>
  <si>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</si>
  <si>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</si>
  <si>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</si>
  <si>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</si>
  <si>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</si>
  <si>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</si>
  <si>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</si>
  <si>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</si>
  <si>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</si>
  <si>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</si>
  <si>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</si>
  <si>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</si>
  <si>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</si>
  <si>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</si>
  <si>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</si>
  <si>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</si>
  <si>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</si>
  <si>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</si>
  <si>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</si>
  <si>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</si>
  <si>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</si>
  <si>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</si>
  <si>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</si>
  <si>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241 1 13 02065 10 0000 130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</si>
  <si>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</si>
  <si>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</si>
  <si>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</si>
  <si>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</si>
  <si>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</si>
  <si>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</si>
  <si>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</si>
  <si>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</si>
  <si>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</si>
  <si>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</si>
  <si>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</si>
  <si>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</si>
  <si>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</si>
  <si>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241 2 02 29999 10 0000 150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</si>
  <si>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</si>
  <si>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</si>
  <si>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</si>
  <si>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</si>
  <si>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</si>
  <si>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241 2 02 30024 10 0000 150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</si>
  <si>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</si>
  <si>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</si>
  <si>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</si>
  <si>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241 2 02 35118 10 0000 150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</si>
  <si>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</si>
  <si>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</si>
  <si>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</si>
  <si>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</si>
  <si>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</si>
  <si>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241 2 02 49999 10 0000 150</t>
  </si>
  <si>
    <t>Всего</t>
  </si>
  <si>
    <t xml:space="preserve">                          2. Расходы бюджета</t>
  </si>
  <si>
    <t>Код стро-ки</t>
  </si>
  <si>
    <t>Код расхода по бюджетной классификации</t>
  </si>
  <si>
    <t>Утвержденные бюджетные назначения</t>
  </si>
  <si>
    <t>Неисполненные назначения</t>
  </si>
  <si>
    <t>Исполнено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</si>
  <si>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</si>
  <si>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</si>
  <si>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</si>
  <si>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</si>
  <si>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</si>
  <si>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241 0102</t>
  </si>
  <si>
    <t>Глава муниципального образования</t>
  </si>
  <si>
    <t>241 0102 8800001110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</si>
  <si>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</si>
  <si>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241 0102 8800001110 100</t>
  </si>
  <si>
    <t>Расходы на выплаты персоналу государственных (муниципальных) органов</t>
  </si>
  <si>
    <t>241 0102 8800001110 120</t>
  </si>
  <si>
    <t>Фонд оплаты труда государственных (муниципальных) органов</t>
  </si>
  <si>
    <t>241 0102 8800001110 121</t>
  </si>
  <si>
    <t>Прочее благоустройство</t>
  </si>
  <si>
    <t>241 0102 8800070510</t>
  </si>
  <si>
    <t>241 0102 8800070510 100</t>
  </si>
  <si>
    <t>241 0102 8800070510 120</t>
  </si>
  <si>
    <t>241 0102 8800070510 121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</si>
  <si>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</si>
  <si>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241 0102 8800070510 129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</si>
  <si>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</si>
  <si>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241 0104</t>
  </si>
  <si>
    <t>Расходы на обеспечение функций органов местного самоуправления муниципального образования</t>
  </si>
  <si>
    <t>241 0104 8800000190</t>
  </si>
  <si>
    <t>241 0104 8800000190 100</t>
  </si>
  <si>
    <t>241 0104 8800000190 120</t>
  </si>
  <si>
    <t>241 0104 8800000190 121</t>
  </si>
  <si>
    <t>241 0104 8800000190 129</t>
  </si>
  <si>
    <t>Закупка товаров, работ и услуг для государственных (муниципальных) нужд</t>
  </si>
  <si>
    <t>241 0104 8800000190 200</t>
  </si>
  <si>
    <t>Иные закупки товаров, работ и услуг для обеспечения государственных (муниципальных) нужд</t>
  </si>
  <si>
    <t>241 0104 8800000190 240</t>
  </si>
  <si>
    <t>Закупка товаров, работ, услуг в сфере информационно-коммуникационных технологий</t>
  </si>
  <si>
    <t>241 0104 8800000190 242</t>
  </si>
  <si>
    <t>Прочая закупка товаров, работ и услуг</t>
  </si>
  <si>
    <t>241 0104 8800000190 244</t>
  </si>
  <si>
    <t>Закупка энергетических ресурсов</t>
  </si>
  <si>
    <t>241 0104 8800000190 247</t>
  </si>
  <si>
    <t>Иные бюджетные ассигнования</t>
  </si>
  <si>
    <t>241 0104 8800000190 800</t>
  </si>
  <si>
    <t>Уплата налогов, сборов и иных платежей</t>
  </si>
  <si>
    <t>241 0104 8800000190 850</t>
  </si>
  <si>
    <t>Уплата налога на имущество организаций и земельного налога</t>
  </si>
  <si>
    <t>241 0104 8800000190 851</t>
  </si>
  <si>
    <t>Уплата прочих налогов, сборов</t>
  </si>
  <si>
    <t>241 0104 8800000190 852</t>
  </si>
  <si>
    <t>Уплата иных платежей</t>
  </si>
  <si>
    <t>241 0104 8800000190 853</t>
  </si>
  <si>
    <t>Субвенция на осуществление отдельных государственных полномочий Новосибиркой области по решению вопросов в сфере административных правонарушений</t>
  </si>
  <si>
    <t>241 0104 8800070190</t>
  </si>
  <si>
    <t>241 0104 8800070190 200</t>
  </si>
  <si>
    <t>241 0104 8800070190 240</t>
  </si>
  <si>
    <t>241 0104 8800070190 244</t>
  </si>
  <si>
    <t>241 0104 8800070510</t>
  </si>
  <si>
    <t>241 0104 8800070510 100</t>
  </si>
  <si>
    <t>241 0104 8800070510 120</t>
  </si>
  <si>
    <t>241 0104 8800070510 121</t>
  </si>
  <si>
    <t>241 0104 8800070510 129</t>
  </si>
  <si>
    <t>Резервные фонды</t>
  </si>
  <si>
    <t>241 0111</t>
  </si>
  <si>
    <t>Резервный фонд</t>
  </si>
  <si>
    <t>241 0111 8800000600</t>
  </si>
  <si>
    <t>241 0111 8800000600 800</t>
  </si>
  <si>
    <t>Резервные средства</t>
  </si>
  <si>
    <t>241 0111 8800000600 870</t>
  </si>
  <si>
    <t>Другие общегосударственные вопросы</t>
  </si>
  <si>
    <t>241 0113</t>
  </si>
  <si>
    <t>Реализация социально-значимых проектов в сфере развития общественной инфраструктуры</t>
  </si>
  <si>
    <t>241 0113 8800070370</t>
  </si>
  <si>
    <t>241 0113 8800070370 200</t>
  </si>
  <si>
    <t>241 0113 8800070370 240</t>
  </si>
  <si>
    <t>241 0113 8800070370 244</t>
  </si>
  <si>
    <t>Софинансирование мероприятий на реализацию социально-значимых проектов в сфере развития общественной инфраструктуры</t>
  </si>
  <si>
    <t>241 0113 88000S0370</t>
  </si>
  <si>
    <t>241 0113 88000S0370 200</t>
  </si>
  <si>
    <t>241 0113 88000S0370 240</t>
  </si>
  <si>
    <t>241 0113 88000S0370 244</t>
  </si>
  <si>
    <t>НАЦИОНАЛЬНАЯ ОБОРОНА</t>
  </si>
  <si>
    <t>000 0200 0000000000 000</t>
  </si>
  <si>
    <t>Мобилизационная и вневойсковая подготовка</t>
  </si>
  <si>
    <t>241 0203</t>
  </si>
  <si>
    <t>Осуществление первичного воинского учета на территории где отсутствуют военные комиссариаты</t>
  </si>
  <si>
    <t>241 0203 8800051180</t>
  </si>
  <si>
    <t>241 0203 8800051180 100</t>
  </si>
  <si>
    <t>241 0203 8800051180 120</t>
  </si>
  <si>
    <t>241 0203 8800051180 121</t>
  </si>
  <si>
    <t>241 0203 8800051180 129</t>
  </si>
  <si>
    <t>241 0203 8800051180 200</t>
  </si>
  <si>
    <t>241 0203 8800051180 240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</si>
  <si>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</si>
  <si>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</si>
  <si>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</si>
  <si>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241 0309</t>
  </si>
  <si>
    <t>Мероприятия по предупреждению и ликвидации последствий ЧС и стихийных бедствий природного  и техногенного характера</t>
  </si>
  <si>
    <t>241 0309 6900000430</t>
  </si>
  <si>
    <t>241 0309 6900000430 200</t>
  </si>
  <si>
    <t>241 0309 6900000430 240</t>
  </si>
  <si>
    <t>241 0309 6900000430 244</t>
  </si>
  <si>
    <t>НАЦИОНАЛЬНАЯ ЭКОНОМИКА</t>
  </si>
  <si>
    <t>000 0400 0000000000 000</t>
  </si>
  <si>
    <t>Дорожное хозяйство (дорожные фонды)</t>
  </si>
  <si>
    <t>241 0409</t>
  </si>
  <si>
    <t>Содержание автомобильных дорог и инженерных сооружений на них в границах сельского поселения</t>
  </si>
  <si>
    <t>241 0409 7000000530</t>
  </si>
  <si>
    <t>241 0409 7000000530 200</t>
  </si>
  <si>
    <t>241 0409 7000000530 240</t>
  </si>
  <si>
    <t>241 0409 7000000530 244</t>
  </si>
  <si>
    <t>ЖИЛИЩНО-КОММУНАЛЬНОЕ ХОЗЯЙСТВО</t>
  </si>
  <si>
    <t>000 0500 0000000000 000</t>
  </si>
  <si>
    <t>Благоустройство</t>
  </si>
  <si>
    <t>241 0503</t>
  </si>
  <si>
    <t>Уличное освещение</t>
  </si>
  <si>
    <t>241 0503 7200000050</t>
  </si>
  <si>
    <t>241 0503 7200000050 200</t>
  </si>
  <si>
    <t>241 0503 7200000050 240</t>
  </si>
  <si>
    <t>241 0503 7200000050 244</t>
  </si>
  <si>
    <t>241 0503 8800070510</t>
  </si>
  <si>
    <t>241 0503 8800070510 200</t>
  </si>
  <si>
    <t>241 0503 8800070510 240</t>
  </si>
  <si>
    <t>КУЛЬТУРА, КИНЕМАТОГРАФИЯ</t>
  </si>
  <si>
    <t>000 0800 0000000000 000</t>
  </si>
  <si>
    <t>Культура</t>
  </si>
  <si>
    <t>241 0801</t>
  </si>
  <si>
    <t>Расходы на обеспечение деятельности (оказание услуг) муниципальных казенных учреждений за счет субсидии из областного бюджета</t>
  </si>
  <si>
    <t>241 0801 0800070510</t>
  </si>
  <si>
    <t>241 0801 0800070510 100</t>
  </si>
  <si>
    <t>Расходы на выплаты персоналу казенных учреждений</t>
  </si>
  <si>
    <t>241 0801 0800070510 110</t>
  </si>
  <si>
    <t>Фонд оплаты труда учреждений</t>
  </si>
  <si>
    <t>241 0801 0800070510 111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</si>
  <si>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</si>
  <si>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241 0801 0800070510 119</t>
  </si>
  <si>
    <t>241 0801 0800070510 200</t>
  </si>
  <si>
    <t>241 0801 0800070510 240</t>
  </si>
  <si>
    <t>241 0801 0800070510 244</t>
  </si>
  <si>
    <t>Дома культуры</t>
  </si>
  <si>
    <t>241 0801 7300000100</t>
  </si>
  <si>
    <t>241 0801 7300000100 100</t>
  </si>
  <si>
    <t>241 0801 7300000100 110</t>
  </si>
  <si>
    <t>241 0801 7300000100 111</t>
  </si>
  <si>
    <t>241 0801 7300000100 200</t>
  </si>
  <si>
    <t>241 0801 7300000100 240</t>
  </si>
  <si>
    <t>241 0801 7300000100 242</t>
  </si>
  <si>
    <t>241 0801 7300000100 244</t>
  </si>
  <si>
    <t>241 0801 7300000100 247</t>
  </si>
  <si>
    <t>241 0801 7300000100 800</t>
  </si>
  <si>
    <t>241 0801 7300000100 850</t>
  </si>
  <si>
    <t>241 0801 7300000100 851</t>
  </si>
  <si>
    <t>241 0801 7300000100 853</t>
  </si>
  <si>
    <t>СОЦИАЛЬНАЯ ПОЛИТИКА</t>
  </si>
  <si>
    <t>000 1000 0000000000 000</t>
  </si>
  <si>
    <t>Пенсионное обеспечение</t>
  </si>
  <si>
    <t>241 1001</t>
  </si>
  <si>
    <t>241 1001 6800000410</t>
  </si>
  <si>
    <t>Социальное обеспечение и иные выплаты населению</t>
  </si>
  <si>
    <t>241 1001 6800000410 300</t>
  </si>
  <si>
    <t>Публичные нормативные социальные выплаты гражданам</t>
  </si>
  <si>
    <t>241 1001 6800000410 310</t>
  </si>
  <si>
    <t>Иные пенсии, социальные доплаты к пенсиям</t>
  </si>
  <si>
    <t>241 1001 6800000410 312</t>
  </si>
  <si>
    <t>ФИЗИЧЕСКАЯ КУЛЬТУРА И СПОРТ</t>
  </si>
  <si>
    <t>000 1100 0000000000 000</t>
  </si>
  <si>
    <t>Массовый спорт</t>
  </si>
  <si>
    <t>241 1102</t>
  </si>
  <si>
    <t>Учреждения, обеспечивающие предоставление услуг в сфере физической культуры и спорта за счет областного бюджета</t>
  </si>
  <si>
    <t>241 1102 1100070510</t>
  </si>
  <si>
    <t>241 1102 1100070510 100</t>
  </si>
  <si>
    <t>241 1102 1100070510 110</t>
  </si>
  <si>
    <t>241 1102 1100070510 111</t>
  </si>
  <si>
    <t>241 1102 1100070510 119</t>
  </si>
  <si>
    <t>241 1102 1100070510 200</t>
  </si>
  <si>
    <t>241 1102 1100070510 240</t>
  </si>
  <si>
    <t>241 1102 1100070510 244</t>
  </si>
  <si>
    <t>Прочие мероприятия в области физкультуры и спорта</t>
  </si>
  <si>
    <t>241 1102 7400000150</t>
  </si>
  <si>
    <t>241 1102 7400000150 100</t>
  </si>
  <si>
    <t>241 1102 7400000150 110</t>
  </si>
  <si>
    <t>241 1102 7400000150 111</t>
  </si>
  <si>
    <t>241 1102 7400000150 200</t>
  </si>
  <si>
    <t>241 1102 7400000150 240</t>
  </si>
  <si>
    <t>241 1102 7400000150 242</t>
  </si>
  <si>
    <t>241 1102 7400000150 244</t>
  </si>
  <si>
    <t>241 1102 7400000150 247</t>
  </si>
  <si>
    <t>241 1102 7400000150 800</t>
  </si>
  <si>
    <t>241 1102 7400000150 850</t>
  </si>
  <si>
    <t>241 1102 7400000150 851</t>
  </si>
  <si>
    <t>241 1102 7400000150 853</t>
  </si>
  <si>
    <t>Другие вопросы в области физической культуры и спорта</t>
  </si>
  <si>
    <t>241 1105</t>
  </si>
  <si>
    <t>Мероприятия в области спорта и физической культуры</t>
  </si>
  <si>
    <t>241 1105 7400000140</t>
  </si>
  <si>
    <t>241 1105 7400000140 200</t>
  </si>
  <si>
    <t>241 1105 7400000140 240</t>
  </si>
  <si>
    <t>241 1105 7400000140 244</t>
  </si>
  <si>
    <t>ЧИСТООЗЕРНОГО РАЙОНА НОВОСИБИРСКОЙ ОБЛАСТИ ЗА 2022 ГОД</t>
  </si>
  <si>
    <t xml:space="preserve">       ОЦЕНКА ОЖИДАЕМОГО ИСПОЛНЕНИЯ БЮДЖЕТА ЖУРАВСКОГО СЕЛЬСОВЕТА </t>
  </si>
  <si>
    <t>Доходы от компенсации затрат сельских поселений</t>
  </si>
  <si>
    <t>214 1 13 02995 10 0000 130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</si>
  <si>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</si>
  <si>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</si>
  <si>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</si>
  <si>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241 1 17 15030 10 0000 150</t>
  </si>
  <si>
    <t>000 2 02 16001 00 0000 150</t>
  </si>
  <si>
    <t>241 2 02 16001 10 0000 150</t>
  </si>
  <si>
    <t>Возврат остатков субсидий, субвенций и иных межбюджетных трансфертов, имеющих целевое назначение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</si>
  <si>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</si>
  <si>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</si>
  <si>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241 2 19 60010 10 0000 150</t>
  </si>
  <si>
    <t>241 0102 8800001110 129</t>
  </si>
  <si>
    <t>Иные выплаты персналу гоударственных (муниципальных) органов,за исключением фонда оплаты труда</t>
  </si>
  <si>
    <t>241 0104 8800000190 122</t>
  </si>
  <si>
    <t>241 0104 8800070510 200</t>
  </si>
  <si>
    <t>241 0104 8800070510 240</t>
  </si>
  <si>
    <t>241 0104 8800070510 244</t>
  </si>
  <si>
    <t>241 0104 8800070510 247</t>
  </si>
  <si>
    <t>Защита населения и территории от чрезвычайных ситуаций природного и техногенного характера, пожарная безопасность</t>
  </si>
  <si>
    <t>241 0310</t>
  </si>
  <si>
    <t>241 0310 8800000330</t>
  </si>
  <si>
    <t>241 0310 8800000330 200</t>
  </si>
  <si>
    <t>241 0310 8800000330 240</t>
  </si>
  <si>
    <t>241 0310 8800000330 244</t>
  </si>
  <si>
    <t xml:space="preserve">Мероприятия по предупреждению и ликвидации последствий ЧС и стихийных бедствий </t>
  </si>
  <si>
    <t>241 0310 8800000430 200</t>
  </si>
  <si>
    <t>241 0310 8800000430 240</t>
  </si>
  <si>
    <t>241 0310 8800000430 244</t>
  </si>
  <si>
    <t xml:space="preserve">241 0310 8800000430 </t>
  </si>
  <si>
    <t>241 0503 7200000090</t>
  </si>
  <si>
    <t>241 0503 7200000090 200</t>
  </si>
  <si>
    <t>241 0503 7200000090 240</t>
  </si>
  <si>
    <t>241 0503 7200000090 244</t>
  </si>
  <si>
    <t>241 0503 8800070510 247</t>
  </si>
  <si>
    <t>241 0801 0800070510 247</t>
  </si>
  <si>
    <t>Инициативные проекты</t>
  </si>
  <si>
    <t>241 0801 7300070240</t>
  </si>
  <si>
    <t>Инициативные проекты софинансирование</t>
  </si>
  <si>
    <t>241 0801 7300000100 852</t>
  </si>
  <si>
    <t>241 0801 7300070240 200</t>
  </si>
  <si>
    <t>241 0801 7300070240 240</t>
  </si>
  <si>
    <t>241 0801 7300070240 244</t>
  </si>
  <si>
    <t>241 0801 73000S0240</t>
  </si>
  <si>
    <t>241 0801 73000S0240 200</t>
  </si>
  <si>
    <t>241 0801 73000S0240 240</t>
  </si>
  <si>
    <t>241 0801 73000S0240 244</t>
  </si>
  <si>
    <t>241 1102 1100070510 247</t>
  </si>
  <si>
    <t>241 1102 7400000150 119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</si>
</sst>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3" fillId="0" borderId="0" xfId="1" applyFont="1" applyAlignment="1">
      <alignment horizontal="left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1" fillId="0" borderId="0" xfId="1" applyAlignment="1">
      <alignment horizontal="centerContinuous"/>
    </xf>
    <xf numFmtId="49" fontId="1" fillId="0" borderId="0" xfId="1" applyNumberFormat="1" applyAlignment="1">
      <alignment horizontal="centerContinuous"/>
    </xf>
    <xf numFmtId="0" fontId="3" fillId="0" borderId="0" xfId="1" applyFont="1" applyAlignment="1">
      <alignment horizontal="right"/>
    </xf>
    <xf numFmtId="0" fontId="3" fillId="0" borderId="0" xfId="1" applyFont="1" applyBorder="1" applyAlignment="1">
      <alignment horizontal="center"/>
    </xf>
    <xf numFmtId="49" fontId="3" fillId="0" borderId="0" xfId="1" applyNumberFormat="1" applyFont="1" applyBorder="1" applyAlignment="1">
      <alignment horizontal="center"/>
    </xf>
    <xf numFmtId="0" fontId="8" fillId="0" borderId="7" xfId="1" applyFont="1" applyBorder="1" applyAlignment="1">
      <alignment horizontal="center" vertical="top" wrapText="1"/>
    </xf>
    <xf numFmtId="0" fontId="8" fillId="0" borderId="8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 wrapText="1"/>
    </xf>
    <xf numFmtId="0" fontId="8" fillId="0" borderId="8" xfId="1" applyFont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6" fillId="0" borderId="0" xfId="1" applyFont="1" applyBorder="1" applyAlignment="1">
      <alignment horizontal="center"/>
    </xf>
    <xf numFmtId="0" fontId="1" fillId="0" borderId="0" xfId="1" applyAlignment="1">
      <alignment horizontal="center"/>
    </xf>
    <xf numFmtId="0" fontId="1" fillId="0" borderId="0" xfId="1"/>
    <xf numFmtId="0" fontId="1" fillId="0" borderId="0" xfId="1" applyBorder="1" applyAlignment="1">
      <alignment horizontal="left"/>
    </xf>
    <xf numFmtId="0" fontId="1" fillId="0" borderId="0" xfId="1" applyBorder="1" applyAlignment="1"/>
    <xf numFmtId="49" fontId="1" fillId="0" borderId="0" xfId="1" applyNumberFormat="1" applyBorder="1"/>
    <xf numFmtId="0" fontId="2" fillId="0" borderId="0" xfId="1" applyFont="1"/>
    <xf numFmtId="9" fontId="9" fillId="0" borderId="9" xfId="1" applyNumberFormat="1" applyFont="1" applyBorder="1" applyAlignment="1">
      <alignment vertical="top" wrapText="1"/>
    </xf>
    <xf numFmtId="0" fontId="9" fillId="0" borderId="10" xfId="1" applyFont="1" applyBorder="1" applyAlignment="1">
      <alignment vertical="top" wrapText="1"/>
    </xf>
    <xf numFmtId="0" fontId="9" fillId="0" borderId="11" xfId="1" applyFont="1" applyBorder="1" applyAlignment="1">
      <alignment vertical="top" wrapText="1"/>
    </xf>
    <xf numFmtId="0" fontId="9" fillId="0" borderId="6" xfId="1" applyFont="1" applyBorder="1" applyAlignment="1">
      <alignment vertical="top" wrapText="1"/>
    </xf>
    <xf numFmtId="1" fontId="8" fillId="0" borderId="9" xfId="1" applyNumberFormat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4" fontId="9" fillId="0" borderId="10" xfId="1" applyNumberFormat="1" applyFont="1" applyBorder="1" applyAlignment="1">
      <alignment vertical="top" wrapText="1"/>
    </xf>
    <xf numFmtId="9" fontId="9" fillId="2" borderId="9" xfId="1" applyNumberFormat="1" applyFont="1" applyFill="1" applyBorder="1" applyAlignment="1">
      <alignment vertical="top" wrapText="1"/>
    </xf>
    <xf numFmtId="0" fontId="9" fillId="2" borderId="10" xfId="1" applyFont="1" applyFill="1" applyBorder="1" applyAlignment="1">
      <alignment vertical="top" wrapText="1"/>
    </xf>
    <xf numFmtId="4" fontId="9" fillId="0" borderId="11" xfId="1" applyNumberFormat="1" applyFont="1" applyBorder="1" applyAlignment="1">
      <alignment vertical="top" wrapText="1"/>
    </xf>
    <xf numFmtId="4" fontId="9" fillId="0" borderId="6" xfId="1" applyNumberFormat="1" applyFont="1" applyBorder="1"/>
    <xf numFmtId="1" fontId="8" fillId="0" borderId="6" xfId="1" applyNumberFormat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left" vertical="center" wrapText="1"/>
    </xf>
    <xf numFmtId="4" fontId="4" fillId="0" borderId="6" xfId="1" applyNumberFormat="1" applyFont="1" applyFill="1" applyBorder="1" applyAlignment="1">
      <alignment horizontal="right" vertical="center" wrapText="1"/>
    </xf>
    <xf numFmtId="9" fontId="9" fillId="2" borderId="6" xfId="1" applyNumberFormat="1" applyFont="1" applyFill="1" applyBorder="1" applyAlignment="1">
      <alignment vertical="top" wrapText="1"/>
    </xf>
    <xf numFmtId="4" fontId="9" fillId="2" borderId="6" xfId="1" applyNumberFormat="1" applyFont="1" applyFill="1" applyBorder="1" applyAlignment="1">
      <alignment vertical="top" wrapText="1"/>
    </xf>
    <xf numFmtId="0" fontId="1" fillId="0" borderId="0" xfId="1" applyAlignment="1">
      <alignment horizontal="right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6" xfId="1" applyNumberFormat="1" applyFont="1" applyBorder="1" applyAlignment="1">
      <alignment horizontal="right"/>
    </xf>
    <xf numFmtId="2" fontId="9" fillId="0" borderId="6" xfId="1" applyNumberFormat="1" applyFont="1" applyBorder="1"/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left"/>
    </xf>
    <xf numFmtId="0" fontId="10" fillId="0" borderId="0" xfId="1" applyFont="1"/>
    <xf numFmtId="0" fontId="10" fillId="0" borderId="0" xfId="1" applyFont="1" applyBorder="1"/>
    <xf numFmtId="0" fontId="1" fillId="0" borderId="0" xfId="1" applyFont="1"/>
    <xf numFmtId="0" fontId="11" fillId="0" borderId="0" xfId="0" applyFont="1"/>
    <xf numFmtId="0" fontId="5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1" fillId="0" borderId="0" xfId="0" applyFont="1" applyAlignment="1"/>
    <xf numFmtId="49" fontId="8" fillId="0" borderId="12" xfId="1" applyNumberFormat="1" applyFont="1" applyFill="1" applyBorder="1" applyAlignment="1">
      <alignment horizontal="left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" fontId="8" fillId="0" borderId="12" xfId="1" applyNumberFormat="1" applyFont="1" applyFill="1" applyBorder="1" applyAlignment="1">
      <alignment horizontal="right" vertical="center" wrapText="1"/>
    </xf>
    <xf numFmtId="49" fontId="3" fillId="0" borderId="13" xfId="1" applyNumberFormat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/>
    </xf>
    <xf numFmtId="49" fontId="3" fillId="0" borderId="15" xfId="1" applyNumberFormat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left" vertical="center" wrapText="1"/>
    </xf>
    <xf numFmtId="0" fontId="12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workbookViewId="0">
      <selection activeCell="A11" sqref="A11"/>
    </sheetView>
  </sheetViews>
  <sheetFormatPr defaultRowHeight="15"/>
  <cols>
    <col min="1" max="1" width="16.7109375" customWidth="1"/>
    <col min="2" max="2" width="5.42578125" customWidth="1"/>
    <col min="3" max="3" width="22" customWidth="1"/>
    <col min="4" max="4" width="9.28515625" customWidth="1"/>
    <col min="5" max="5" width="9.5703125" customWidth="1"/>
    <col min="6" max="6" width="10" customWidth="1"/>
    <col min="7" max="7" width="8.85546875" customWidth="1"/>
    <col min="8" max="8" width="7.7109375" customWidth="1"/>
    <col min="9" max="9" width="10.28515625" customWidth="1"/>
  </cols>
  <sheetData>
    <row r="1" spans="1:8" s="58" customFormat="1" ht="12.75">
      <c r="A1" s="21" t="s">
        <v>312</v>
      </c>
      <c r="B1" s="55"/>
      <c r="C1" s="55"/>
      <c r="D1" s="55"/>
      <c r="E1" s="55"/>
      <c r="F1" s="56"/>
      <c r="G1" s="57"/>
      <c r="H1" s="57"/>
    </row>
    <row r="2" spans="1:8" s="58" customFormat="1" ht="12.75">
      <c r="A2" s="59" t="s">
        <v>311</v>
      </c>
      <c r="B2" s="60"/>
      <c r="C2" s="60"/>
      <c r="D2" s="60"/>
      <c r="E2" s="61"/>
      <c r="F2" s="61"/>
      <c r="G2" s="61"/>
      <c r="H2" s="61"/>
    </row>
    <row r="3" spans="1:8">
      <c r="A3" s="4"/>
      <c r="B3" s="5"/>
      <c r="C3" s="2" t="s">
        <v>0</v>
      </c>
      <c r="D3" s="6"/>
      <c r="E3" s="3"/>
      <c r="F3" s="8"/>
      <c r="G3" s="1"/>
      <c r="H3" s="1"/>
    </row>
    <row r="4" spans="1:8" ht="15.75" thickBot="1">
      <c r="A4" s="16"/>
      <c r="B4" s="16"/>
      <c r="C4" s="16"/>
      <c r="D4" s="16"/>
      <c r="E4" s="7"/>
      <c r="F4" s="9" t="s">
        <v>1</v>
      </c>
      <c r="G4" s="1"/>
      <c r="H4" s="1"/>
    </row>
    <row r="5" spans="1:8">
      <c r="A5" s="41" t="s">
        <v>2</v>
      </c>
      <c r="B5" s="41" t="s">
        <v>3</v>
      </c>
      <c r="C5" s="41" t="s">
        <v>4</v>
      </c>
      <c r="D5" s="42" t="s">
        <v>5</v>
      </c>
      <c r="E5" s="43"/>
      <c r="F5" s="42" t="s">
        <v>6</v>
      </c>
      <c r="G5" s="10" t="s">
        <v>7</v>
      </c>
      <c r="H5" s="10" t="s">
        <v>8</v>
      </c>
    </row>
    <row r="6" spans="1:8">
      <c r="A6" s="44"/>
      <c r="B6" s="44"/>
      <c r="C6" s="44"/>
      <c r="D6" s="45"/>
      <c r="E6" s="46" t="s">
        <v>9</v>
      </c>
      <c r="F6" s="45"/>
      <c r="G6" s="11"/>
      <c r="H6" s="13"/>
    </row>
    <row r="7" spans="1:8">
      <c r="A7" s="44"/>
      <c r="B7" s="44"/>
      <c r="C7" s="44"/>
      <c r="D7" s="45"/>
      <c r="E7" s="45"/>
      <c r="F7" s="45"/>
      <c r="G7" s="11"/>
      <c r="H7" s="13"/>
    </row>
    <row r="8" spans="1:8">
      <c r="A8" s="44"/>
      <c r="B8" s="44"/>
      <c r="C8" s="44"/>
      <c r="D8" s="45"/>
      <c r="E8" s="45"/>
      <c r="F8" s="45"/>
      <c r="G8" s="11"/>
      <c r="H8" s="13"/>
    </row>
    <row r="9" spans="1:8" ht="30" customHeight="1" thickBot="1">
      <c r="A9" s="44"/>
      <c r="B9" s="44"/>
      <c r="C9" s="44"/>
      <c r="D9" s="45"/>
      <c r="E9" s="45"/>
      <c r="F9" s="45"/>
      <c r="G9" s="12"/>
      <c r="H9" s="14"/>
    </row>
    <row r="10" spans="1:8" ht="15.75" thickBot="1">
      <c r="A10" s="47">
        <v>1</v>
      </c>
      <c r="B10" s="47">
        <v>2</v>
      </c>
      <c r="C10" s="47">
        <v>3</v>
      </c>
      <c r="D10" s="48" t="s">
        <v>10</v>
      </c>
      <c r="E10" s="48" t="s">
        <v>11</v>
      </c>
      <c r="F10" s="48" t="s">
        <v>12</v>
      </c>
      <c r="G10" s="26">
        <v>7</v>
      </c>
      <c r="H10" s="27">
        <v>8</v>
      </c>
    </row>
    <row r="11" spans="1:8" ht="23.25" thickBot="1">
      <c r="A11" s="52" t="s">
        <v>13</v>
      </c>
      <c r="B11" s="53" t="s">
        <v>14</v>
      </c>
      <c r="C11" s="52" t="s">
        <v>15</v>
      </c>
      <c r="D11" s="49">
        <v>20619.8</v>
      </c>
      <c r="E11" s="49">
        <v>16838.7</v>
      </c>
      <c r="F11" s="49">
        <v>20619.8</v>
      </c>
      <c r="G11" s="22">
        <f>E11/D11</f>
        <v>0.81662770734924695</v>
      </c>
      <c r="H11" s="28">
        <v>0</v>
      </c>
    </row>
    <row r="12" spans="1:8" ht="15.75" thickBot="1">
      <c r="A12" s="52" t="s">
        <v>16</v>
      </c>
      <c r="B12" s="53" t="s">
        <v>15</v>
      </c>
      <c r="C12" s="52" t="s">
        <v>15</v>
      </c>
      <c r="D12" s="49"/>
      <c r="E12" s="49"/>
      <c r="F12" s="49"/>
      <c r="G12" s="29"/>
      <c r="H12" s="30"/>
    </row>
    <row r="13" spans="1:8" ht="34.5" thickBot="1">
      <c r="A13" s="52" t="s">
        <v>17</v>
      </c>
      <c r="B13" s="53" t="s">
        <v>14</v>
      </c>
      <c r="C13" s="52" t="s">
        <v>18</v>
      </c>
      <c r="D13" s="49">
        <v>2378.3000000000002</v>
      </c>
      <c r="E13" s="49">
        <v>2214.9</v>
      </c>
      <c r="F13" s="49">
        <f>D13</f>
        <v>2378.3000000000002</v>
      </c>
      <c r="G13" s="22">
        <f>E13/D13</f>
        <v>0.93129546314594458</v>
      </c>
      <c r="H13" s="23">
        <v>0</v>
      </c>
    </row>
    <row r="14" spans="1:8" ht="34.5" thickBot="1">
      <c r="A14" s="52" t="s">
        <v>19</v>
      </c>
      <c r="B14" s="53" t="s">
        <v>14</v>
      </c>
      <c r="C14" s="52" t="s">
        <v>20</v>
      </c>
      <c r="D14" s="49">
        <v>506.3</v>
      </c>
      <c r="E14" s="49">
        <v>463.4</v>
      </c>
      <c r="F14" s="49">
        <f t="shared" ref="F14:F66" si="0">D14</f>
        <v>506.3</v>
      </c>
      <c r="G14" s="22">
        <f t="shared" ref="G14:G66" si="1">E14/D14</f>
        <v>0.9152676278886035</v>
      </c>
      <c r="H14" s="23">
        <v>0</v>
      </c>
    </row>
    <row r="15" spans="1:8" ht="23.25" thickBot="1">
      <c r="A15" s="52" t="s">
        <v>21</v>
      </c>
      <c r="B15" s="53" t="s">
        <v>14</v>
      </c>
      <c r="C15" s="52" t="s">
        <v>22</v>
      </c>
      <c r="D15" s="49">
        <v>506.3</v>
      </c>
      <c r="E15" s="49">
        <v>463.4</v>
      </c>
      <c r="F15" s="49">
        <f t="shared" si="0"/>
        <v>506.3</v>
      </c>
      <c r="G15" s="22">
        <f t="shared" si="1"/>
        <v>0.9152676278886035</v>
      </c>
      <c r="H15" s="28">
        <v>0</v>
      </c>
    </row>
    <row r="16" spans="1:8" ht="169.5" thickBot="1">
      <c r="A16" s="52" t="s">
        <v>23</v>
      </c>
      <c r="B16" s="53" t="s">
        <v>14</v>
      </c>
      <c r="C16" s="52" t="s">
        <v>24</v>
      </c>
      <c r="D16" s="49">
        <v>497.3</v>
      </c>
      <c r="E16" s="49">
        <v>454.7</v>
      </c>
      <c r="F16" s="49">
        <f t="shared" si="0"/>
        <v>497.3</v>
      </c>
      <c r="G16" s="22">
        <f t="shared" si="1"/>
        <v>0.91433742207922775</v>
      </c>
      <c r="H16" s="23">
        <v>0</v>
      </c>
    </row>
    <row r="17" spans="1:8" ht="169.5" thickBot="1">
      <c r="A17" s="52" t="s">
        <v>23</v>
      </c>
      <c r="B17" s="53" t="s">
        <v>14</v>
      </c>
      <c r="C17" s="52" t="s">
        <v>25</v>
      </c>
      <c r="D17" s="49">
        <v>497.3</v>
      </c>
      <c r="E17" s="49">
        <v>454.7</v>
      </c>
      <c r="F17" s="49">
        <f t="shared" si="0"/>
        <v>497.3</v>
      </c>
      <c r="G17" s="22">
        <f t="shared" si="1"/>
        <v>0.91433742207922775</v>
      </c>
      <c r="H17" s="23">
        <v>0</v>
      </c>
    </row>
    <row r="18" spans="1:8" ht="169.5" thickBot="1">
      <c r="A18" s="52" t="s">
        <v>23</v>
      </c>
      <c r="B18" s="53" t="s">
        <v>14</v>
      </c>
      <c r="C18" s="52" t="s">
        <v>26</v>
      </c>
      <c r="D18" s="49"/>
      <c r="E18" s="49">
        <v>0.4</v>
      </c>
      <c r="F18" s="49">
        <f t="shared" si="0"/>
        <v>0</v>
      </c>
      <c r="G18" s="22" t="e">
        <f t="shared" si="1"/>
        <v>#DIV/0!</v>
      </c>
      <c r="H18" s="23">
        <v>0</v>
      </c>
    </row>
    <row r="19" spans="1:8" ht="169.5" thickBot="1">
      <c r="A19" s="52" t="s">
        <v>27</v>
      </c>
      <c r="B19" s="53" t="s">
        <v>14</v>
      </c>
      <c r="C19" s="52" t="s">
        <v>28</v>
      </c>
      <c r="D19" s="49">
        <v>9</v>
      </c>
      <c r="E19" s="49">
        <v>8.6</v>
      </c>
      <c r="F19" s="49">
        <f t="shared" si="0"/>
        <v>9</v>
      </c>
      <c r="G19" s="22">
        <f t="shared" si="1"/>
        <v>0.95555555555555549</v>
      </c>
      <c r="H19" s="23">
        <v>0</v>
      </c>
    </row>
    <row r="20" spans="1:8" ht="124.5" thickBot="1">
      <c r="A20" s="52" t="s">
        <v>29</v>
      </c>
      <c r="B20" s="53" t="s">
        <v>14</v>
      </c>
      <c r="C20" s="52" t="s">
        <v>30</v>
      </c>
      <c r="D20" s="49"/>
      <c r="E20" s="49">
        <v>0.09</v>
      </c>
      <c r="F20" s="49">
        <f t="shared" si="0"/>
        <v>0</v>
      </c>
      <c r="G20" s="22" t="e">
        <f t="shared" si="1"/>
        <v>#DIV/0!</v>
      </c>
      <c r="H20" s="23">
        <v>0</v>
      </c>
    </row>
    <row r="21" spans="1:8" ht="79.5" thickBot="1">
      <c r="A21" s="52" t="s">
        <v>31</v>
      </c>
      <c r="B21" s="53" t="s">
        <v>14</v>
      </c>
      <c r="C21" s="52" t="s">
        <v>32</v>
      </c>
      <c r="D21" s="49">
        <v>593.6</v>
      </c>
      <c r="E21" s="49">
        <v>588.9</v>
      </c>
      <c r="F21" s="49">
        <f t="shared" si="0"/>
        <v>593.6</v>
      </c>
      <c r="G21" s="22">
        <f t="shared" si="1"/>
        <v>0.99208221024258747</v>
      </c>
      <c r="H21" s="23">
        <v>0</v>
      </c>
    </row>
    <row r="22" spans="1:8" ht="79.5" thickBot="1">
      <c r="A22" s="52" t="s">
        <v>33</v>
      </c>
      <c r="B22" s="53" t="s">
        <v>14</v>
      </c>
      <c r="C22" s="52" t="s">
        <v>34</v>
      </c>
      <c r="D22" s="49">
        <v>593.6</v>
      </c>
      <c r="E22" s="49">
        <v>588.9</v>
      </c>
      <c r="F22" s="49">
        <f t="shared" si="0"/>
        <v>593.6</v>
      </c>
      <c r="G22" s="22">
        <f t="shared" si="1"/>
        <v>0.99208221024258747</v>
      </c>
      <c r="H22" s="23">
        <v>0</v>
      </c>
    </row>
    <row r="23" spans="1:8" ht="180.75" thickBot="1">
      <c r="A23" s="52" t="s">
        <v>35</v>
      </c>
      <c r="B23" s="53" t="s">
        <v>14</v>
      </c>
      <c r="C23" s="52" t="s">
        <v>36</v>
      </c>
      <c r="D23" s="49">
        <v>254.7</v>
      </c>
      <c r="E23" s="49">
        <v>290.60000000000002</v>
      </c>
      <c r="F23" s="49">
        <f t="shared" si="0"/>
        <v>254.7</v>
      </c>
      <c r="G23" s="22">
        <f t="shared" si="1"/>
        <v>1.1409501374165687</v>
      </c>
      <c r="H23" s="23">
        <v>0</v>
      </c>
    </row>
    <row r="24" spans="1:8" ht="180.75" thickBot="1">
      <c r="A24" s="52" t="s">
        <v>37</v>
      </c>
      <c r="B24" s="53" t="s">
        <v>14</v>
      </c>
      <c r="C24" s="52" t="s">
        <v>38</v>
      </c>
      <c r="D24" s="49">
        <v>1.8</v>
      </c>
      <c r="E24" s="49">
        <v>1.6</v>
      </c>
      <c r="F24" s="49">
        <f t="shared" si="0"/>
        <v>1.8</v>
      </c>
      <c r="G24" s="22">
        <f t="shared" si="1"/>
        <v>0.88888888888888895</v>
      </c>
      <c r="H24" s="23">
        <v>0</v>
      </c>
    </row>
    <row r="25" spans="1:8" ht="192" thickBot="1">
      <c r="A25" s="52" t="s">
        <v>39</v>
      </c>
      <c r="B25" s="53" t="s">
        <v>14</v>
      </c>
      <c r="C25" s="52" t="s">
        <v>40</v>
      </c>
      <c r="D25" s="49">
        <v>376.9</v>
      </c>
      <c r="E25" s="49">
        <v>330.2</v>
      </c>
      <c r="F25" s="49">
        <f t="shared" si="0"/>
        <v>376.9</v>
      </c>
      <c r="G25" s="22">
        <f t="shared" si="1"/>
        <v>0.87609445476253656</v>
      </c>
      <c r="H25" s="23">
        <v>0</v>
      </c>
    </row>
    <row r="26" spans="1:8" ht="192" thickBot="1">
      <c r="A26" s="52" t="s">
        <v>41</v>
      </c>
      <c r="B26" s="53" t="s">
        <v>14</v>
      </c>
      <c r="C26" s="52" t="s">
        <v>42</v>
      </c>
      <c r="D26" s="49">
        <v>-39.9</v>
      </c>
      <c r="E26" s="49">
        <v>-33.6</v>
      </c>
      <c r="F26" s="49">
        <f t="shared" si="0"/>
        <v>-39.9</v>
      </c>
      <c r="G26" s="22">
        <f t="shared" si="1"/>
        <v>0.8421052631578948</v>
      </c>
      <c r="H26" s="23">
        <v>0</v>
      </c>
    </row>
    <row r="27" spans="1:8" ht="34.5" thickBot="1">
      <c r="A27" s="52" t="s">
        <v>43</v>
      </c>
      <c r="B27" s="53" t="s">
        <v>14</v>
      </c>
      <c r="C27" s="52" t="s">
        <v>44</v>
      </c>
      <c r="D27" s="49">
        <v>281.7</v>
      </c>
      <c r="E27" s="49">
        <v>281.7</v>
      </c>
      <c r="F27" s="49">
        <f t="shared" si="0"/>
        <v>281.7</v>
      </c>
      <c r="G27" s="22">
        <f t="shared" si="1"/>
        <v>1</v>
      </c>
      <c r="H27" s="23">
        <v>0</v>
      </c>
    </row>
    <row r="28" spans="1:8" ht="34.5" thickBot="1">
      <c r="A28" s="52" t="s">
        <v>45</v>
      </c>
      <c r="B28" s="53" t="s">
        <v>14</v>
      </c>
      <c r="C28" s="52" t="s">
        <v>46</v>
      </c>
      <c r="D28" s="49">
        <v>281.7</v>
      </c>
      <c r="E28" s="49">
        <v>281.7</v>
      </c>
      <c r="F28" s="49">
        <f t="shared" si="0"/>
        <v>281.7</v>
      </c>
      <c r="G28" s="22">
        <f t="shared" si="1"/>
        <v>1</v>
      </c>
      <c r="H28" s="23">
        <v>0</v>
      </c>
    </row>
    <row r="29" spans="1:8" ht="102" thickBot="1">
      <c r="A29" s="52" t="s">
        <v>47</v>
      </c>
      <c r="B29" s="53" t="s">
        <v>14</v>
      </c>
      <c r="C29" s="52" t="s">
        <v>48</v>
      </c>
      <c r="D29" s="49">
        <v>281.7</v>
      </c>
      <c r="E29" s="49">
        <v>281.7</v>
      </c>
      <c r="F29" s="49">
        <f t="shared" si="0"/>
        <v>281.7</v>
      </c>
      <c r="G29" s="22">
        <f t="shared" si="1"/>
        <v>1</v>
      </c>
      <c r="H29" s="24">
        <v>0</v>
      </c>
    </row>
    <row r="30" spans="1:8" ht="23.25" thickBot="1">
      <c r="A30" s="52" t="s">
        <v>49</v>
      </c>
      <c r="B30" s="53" t="s">
        <v>14</v>
      </c>
      <c r="C30" s="52" t="s">
        <v>50</v>
      </c>
      <c r="D30" s="49">
        <v>505</v>
      </c>
      <c r="E30" s="49">
        <v>410.5</v>
      </c>
      <c r="F30" s="49">
        <f t="shared" si="0"/>
        <v>505</v>
      </c>
      <c r="G30" s="22">
        <f t="shared" si="1"/>
        <v>0.81287128712871282</v>
      </c>
      <c r="H30" s="25">
        <v>0</v>
      </c>
    </row>
    <row r="31" spans="1:8" ht="23.25" thickBot="1">
      <c r="A31" s="52" t="s">
        <v>51</v>
      </c>
      <c r="B31" s="53" t="s">
        <v>14</v>
      </c>
      <c r="C31" s="52" t="s">
        <v>52</v>
      </c>
      <c r="D31" s="49">
        <v>27</v>
      </c>
      <c r="E31" s="49">
        <v>24.2</v>
      </c>
      <c r="F31" s="49">
        <f t="shared" si="0"/>
        <v>27</v>
      </c>
      <c r="G31" s="22">
        <f t="shared" si="1"/>
        <v>0.89629629629629626</v>
      </c>
      <c r="H31" s="25">
        <v>0</v>
      </c>
    </row>
    <row r="32" spans="1:8" ht="180.75" thickBot="1">
      <c r="A32" s="52" t="s">
        <v>53</v>
      </c>
      <c r="B32" s="53" t="s">
        <v>14</v>
      </c>
      <c r="C32" s="52" t="s">
        <v>54</v>
      </c>
      <c r="D32" s="49">
        <v>27</v>
      </c>
      <c r="E32" s="49">
        <v>24.1</v>
      </c>
      <c r="F32" s="49">
        <f t="shared" si="0"/>
        <v>27</v>
      </c>
      <c r="G32" s="22">
        <f t="shared" si="1"/>
        <v>0.8925925925925926</v>
      </c>
      <c r="H32" s="25">
        <v>0</v>
      </c>
    </row>
    <row r="33" spans="1:8" ht="135.75" thickBot="1">
      <c r="A33" s="52" t="s">
        <v>55</v>
      </c>
      <c r="B33" s="53" t="s">
        <v>14</v>
      </c>
      <c r="C33" s="52" t="s">
        <v>56</v>
      </c>
      <c r="D33" s="49"/>
      <c r="E33" s="49">
        <v>0.05</v>
      </c>
      <c r="F33" s="49">
        <f t="shared" si="0"/>
        <v>0</v>
      </c>
      <c r="G33" s="22" t="e">
        <f t="shared" si="1"/>
        <v>#DIV/0!</v>
      </c>
      <c r="H33" s="25">
        <v>0</v>
      </c>
    </row>
    <row r="34" spans="1:8" ht="15.75" thickBot="1">
      <c r="A34" s="52" t="s">
        <v>57</v>
      </c>
      <c r="B34" s="53" t="s">
        <v>14</v>
      </c>
      <c r="C34" s="52" t="s">
        <v>58</v>
      </c>
      <c r="D34" s="49">
        <v>478</v>
      </c>
      <c r="E34" s="49">
        <v>386.3</v>
      </c>
      <c r="F34" s="49">
        <f t="shared" si="0"/>
        <v>478</v>
      </c>
      <c r="G34" s="22">
        <f t="shared" si="1"/>
        <v>0.80815899581589956</v>
      </c>
      <c r="H34" s="25">
        <v>0</v>
      </c>
    </row>
    <row r="35" spans="1:8" ht="23.25" thickBot="1">
      <c r="A35" s="52" t="s">
        <v>59</v>
      </c>
      <c r="B35" s="53" t="s">
        <v>14</v>
      </c>
      <c r="C35" s="52" t="s">
        <v>60</v>
      </c>
      <c r="D35" s="49">
        <v>398</v>
      </c>
      <c r="E35" s="49">
        <v>350</v>
      </c>
      <c r="F35" s="49">
        <f t="shared" si="0"/>
        <v>398</v>
      </c>
      <c r="G35" s="22">
        <f t="shared" si="1"/>
        <v>0.87939698492462315</v>
      </c>
      <c r="H35" s="23">
        <v>0</v>
      </c>
    </row>
    <row r="36" spans="1:8" ht="147" thickBot="1">
      <c r="A36" s="52" t="s">
        <v>61</v>
      </c>
      <c r="B36" s="53" t="s">
        <v>14</v>
      </c>
      <c r="C36" s="52" t="s">
        <v>62</v>
      </c>
      <c r="D36" s="49">
        <v>398</v>
      </c>
      <c r="E36" s="49">
        <v>350</v>
      </c>
      <c r="F36" s="49">
        <f t="shared" si="0"/>
        <v>398</v>
      </c>
      <c r="G36" s="22">
        <f t="shared" si="1"/>
        <v>0.87939698492462315</v>
      </c>
      <c r="H36" s="23">
        <v>0</v>
      </c>
    </row>
    <row r="37" spans="1:8" ht="102" thickBot="1">
      <c r="A37" s="52" t="s">
        <v>63</v>
      </c>
      <c r="B37" s="53" t="s">
        <v>14</v>
      </c>
      <c r="C37" s="52" t="s">
        <v>64</v>
      </c>
      <c r="D37" s="49"/>
      <c r="E37" s="49">
        <v>9.1999999999999993</v>
      </c>
      <c r="F37" s="49">
        <f t="shared" si="0"/>
        <v>0</v>
      </c>
      <c r="G37" s="22" t="e">
        <f t="shared" si="1"/>
        <v>#DIV/0!</v>
      </c>
      <c r="H37" s="23">
        <v>0</v>
      </c>
    </row>
    <row r="38" spans="1:8" ht="23.25" thickBot="1">
      <c r="A38" s="52" t="s">
        <v>65</v>
      </c>
      <c r="B38" s="53" t="s">
        <v>14</v>
      </c>
      <c r="C38" s="52" t="s">
        <v>66</v>
      </c>
      <c r="D38" s="49">
        <v>80</v>
      </c>
      <c r="E38" s="49">
        <v>36.299999999999997</v>
      </c>
      <c r="F38" s="49">
        <f t="shared" si="0"/>
        <v>80</v>
      </c>
      <c r="G38" s="22">
        <f t="shared" si="1"/>
        <v>0.45374999999999999</v>
      </c>
      <c r="H38" s="23">
        <v>0</v>
      </c>
    </row>
    <row r="39" spans="1:8" ht="147" thickBot="1">
      <c r="A39" s="52" t="s">
        <v>67</v>
      </c>
      <c r="B39" s="53" t="s">
        <v>14</v>
      </c>
      <c r="C39" s="52" t="s">
        <v>68</v>
      </c>
      <c r="D39" s="49">
        <v>80</v>
      </c>
      <c r="E39" s="49">
        <v>36.299999999999997</v>
      </c>
      <c r="F39" s="49">
        <f t="shared" si="0"/>
        <v>80</v>
      </c>
      <c r="G39" s="22">
        <f t="shared" si="1"/>
        <v>0.45374999999999999</v>
      </c>
      <c r="H39" s="23">
        <v>0</v>
      </c>
    </row>
    <row r="40" spans="1:8" ht="102" thickBot="1">
      <c r="A40" s="52" t="s">
        <v>69</v>
      </c>
      <c r="B40" s="53" t="s">
        <v>14</v>
      </c>
      <c r="C40" s="52" t="s">
        <v>70</v>
      </c>
      <c r="D40" s="49"/>
      <c r="E40" s="49">
        <v>0.16</v>
      </c>
      <c r="F40" s="49">
        <f t="shared" si="0"/>
        <v>0</v>
      </c>
      <c r="G40" s="22" t="e">
        <f t="shared" si="1"/>
        <v>#DIV/0!</v>
      </c>
      <c r="H40" s="23">
        <v>0</v>
      </c>
    </row>
    <row r="41" spans="1:8" ht="68.25" thickBot="1">
      <c r="A41" s="52" t="s">
        <v>71</v>
      </c>
      <c r="B41" s="53" t="s">
        <v>14</v>
      </c>
      <c r="C41" s="52" t="s">
        <v>72</v>
      </c>
      <c r="D41" s="49">
        <v>357</v>
      </c>
      <c r="E41" s="49">
        <v>335.6</v>
      </c>
      <c r="F41" s="49">
        <f t="shared" si="0"/>
        <v>357</v>
      </c>
      <c r="G41" s="22">
        <f t="shared" si="1"/>
        <v>0.94005602240896369</v>
      </c>
      <c r="H41" s="23">
        <v>0</v>
      </c>
    </row>
    <row r="42" spans="1:8" ht="34.5" thickBot="1">
      <c r="A42" s="52" t="s">
        <v>73</v>
      </c>
      <c r="B42" s="53" t="s">
        <v>14</v>
      </c>
      <c r="C42" s="52" t="s">
        <v>74</v>
      </c>
      <c r="D42" s="49">
        <v>357</v>
      </c>
      <c r="E42" s="49">
        <v>335.6</v>
      </c>
      <c r="F42" s="49">
        <f t="shared" si="0"/>
        <v>357</v>
      </c>
      <c r="G42" s="22">
        <f t="shared" si="1"/>
        <v>0.94005602240896369</v>
      </c>
      <c r="H42" s="23">
        <v>0</v>
      </c>
    </row>
    <row r="43" spans="1:8" ht="79.5" thickBot="1">
      <c r="A43" s="52" t="s">
        <v>75</v>
      </c>
      <c r="B43" s="53" t="s">
        <v>14</v>
      </c>
      <c r="C43" s="52" t="s">
        <v>76</v>
      </c>
      <c r="D43" s="49">
        <v>343</v>
      </c>
      <c r="E43" s="49">
        <v>321.60000000000002</v>
      </c>
      <c r="F43" s="49">
        <f t="shared" si="0"/>
        <v>343</v>
      </c>
      <c r="G43" s="22">
        <f t="shared" si="1"/>
        <v>0.93760932944606423</v>
      </c>
      <c r="H43" s="23">
        <v>0</v>
      </c>
    </row>
    <row r="44" spans="1:8" ht="90.75" thickBot="1">
      <c r="A44" s="52" t="s">
        <v>77</v>
      </c>
      <c r="B44" s="53" t="s">
        <v>14</v>
      </c>
      <c r="C44" s="52" t="s">
        <v>78</v>
      </c>
      <c r="D44" s="49">
        <v>343</v>
      </c>
      <c r="E44" s="49">
        <v>321.60000000000002</v>
      </c>
      <c r="F44" s="49">
        <f t="shared" si="0"/>
        <v>343</v>
      </c>
      <c r="G44" s="22">
        <f t="shared" si="1"/>
        <v>0.93760932944606423</v>
      </c>
      <c r="H44" s="23">
        <v>0</v>
      </c>
    </row>
    <row r="45" spans="1:8" ht="34.5" thickBot="1">
      <c r="A45" s="52" t="s">
        <v>313</v>
      </c>
      <c r="B45" s="53" t="s">
        <v>14</v>
      </c>
      <c r="C45" s="52" t="s">
        <v>314</v>
      </c>
      <c r="D45" s="49">
        <v>14</v>
      </c>
      <c r="E45" s="49">
        <v>14</v>
      </c>
      <c r="F45" s="49">
        <f t="shared" si="0"/>
        <v>14</v>
      </c>
      <c r="G45" s="22">
        <f t="shared" si="1"/>
        <v>1</v>
      </c>
      <c r="H45" s="23"/>
    </row>
    <row r="46" spans="1:8" ht="23.25" thickBot="1">
      <c r="A46" s="52" t="s">
        <v>315</v>
      </c>
      <c r="B46" s="53" t="s">
        <v>14</v>
      </c>
      <c r="C46" s="52" t="s">
        <v>316</v>
      </c>
      <c r="D46" s="49">
        <v>134.69999999999999</v>
      </c>
      <c r="E46" s="49">
        <v>134.69999999999999</v>
      </c>
      <c r="F46" s="49">
        <f t="shared" si="0"/>
        <v>134.69999999999999</v>
      </c>
      <c r="G46" s="22">
        <f t="shared" si="1"/>
        <v>1</v>
      </c>
      <c r="H46" s="23"/>
    </row>
    <row r="47" spans="1:8" ht="45.75" thickBot="1">
      <c r="A47" s="52" t="s">
        <v>317</v>
      </c>
      <c r="B47" s="53" t="s">
        <v>14</v>
      </c>
      <c r="C47" s="52" t="s">
        <v>318</v>
      </c>
      <c r="D47" s="49">
        <v>134.69999999999999</v>
      </c>
      <c r="E47" s="49">
        <v>134.69999999999999</v>
      </c>
      <c r="F47" s="49">
        <f t="shared" si="0"/>
        <v>134.69999999999999</v>
      </c>
      <c r="G47" s="22">
        <f t="shared" si="1"/>
        <v>1</v>
      </c>
      <c r="H47" s="23"/>
    </row>
    <row r="48" spans="1:8" ht="23.25" thickBot="1">
      <c r="A48" s="52" t="s">
        <v>79</v>
      </c>
      <c r="B48" s="53" t="s">
        <v>14</v>
      </c>
      <c r="C48" s="52" t="s">
        <v>80</v>
      </c>
      <c r="D48" s="49">
        <v>18241.5</v>
      </c>
      <c r="E48" s="49">
        <v>14623.8</v>
      </c>
      <c r="F48" s="49">
        <f t="shared" si="0"/>
        <v>18241.5</v>
      </c>
      <c r="G48" s="22">
        <f t="shared" si="1"/>
        <v>0.80167749362716878</v>
      </c>
      <c r="H48" s="23">
        <v>0</v>
      </c>
    </row>
    <row r="49" spans="1:8" ht="90.75" thickBot="1">
      <c r="A49" s="52" t="s">
        <v>81</v>
      </c>
      <c r="B49" s="53" t="s">
        <v>14</v>
      </c>
      <c r="C49" s="52" t="s">
        <v>82</v>
      </c>
      <c r="D49" s="49">
        <v>18241.5</v>
      </c>
      <c r="E49" s="49">
        <v>14623</v>
      </c>
      <c r="F49" s="49">
        <f t="shared" si="0"/>
        <v>18241.5</v>
      </c>
      <c r="G49" s="22">
        <f t="shared" si="1"/>
        <v>0.80163363758462847</v>
      </c>
      <c r="H49" s="23">
        <v>0</v>
      </c>
    </row>
    <row r="50" spans="1:8" ht="45.75" thickBot="1">
      <c r="A50" s="52" t="s">
        <v>83</v>
      </c>
      <c r="B50" s="53" t="s">
        <v>14</v>
      </c>
      <c r="C50" s="52" t="s">
        <v>84</v>
      </c>
      <c r="D50" s="49">
        <v>2904.7</v>
      </c>
      <c r="E50" s="49">
        <v>2420.6</v>
      </c>
      <c r="F50" s="49">
        <f t="shared" si="0"/>
        <v>2904.7</v>
      </c>
      <c r="G50" s="22">
        <f t="shared" si="1"/>
        <v>0.83333907116053296</v>
      </c>
      <c r="H50" s="23">
        <v>0</v>
      </c>
    </row>
    <row r="51" spans="1:8" ht="45.75" thickBot="1">
      <c r="A51" s="52" t="s">
        <v>85</v>
      </c>
      <c r="B51" s="53" t="s">
        <v>14</v>
      </c>
      <c r="C51" s="52" t="s">
        <v>319</v>
      </c>
      <c r="D51" s="49">
        <v>2904.7</v>
      </c>
      <c r="E51" s="49">
        <v>2420.6</v>
      </c>
      <c r="F51" s="49">
        <f t="shared" si="0"/>
        <v>2904.7</v>
      </c>
      <c r="G51" s="22">
        <f t="shared" si="1"/>
        <v>0.83333907116053296</v>
      </c>
      <c r="H51" s="23">
        <v>0</v>
      </c>
    </row>
    <row r="52" spans="1:8" ht="90.75" thickBot="1">
      <c r="A52" s="52" t="s">
        <v>86</v>
      </c>
      <c r="B52" s="53" t="s">
        <v>14</v>
      </c>
      <c r="C52" s="52" t="s">
        <v>320</v>
      </c>
      <c r="D52" s="49">
        <v>2904.7</v>
      </c>
      <c r="E52" s="49">
        <v>2420.6</v>
      </c>
      <c r="F52" s="49">
        <f t="shared" si="0"/>
        <v>2904.7</v>
      </c>
      <c r="G52" s="22">
        <f t="shared" si="1"/>
        <v>0.83333907116053296</v>
      </c>
      <c r="H52" s="28">
        <v>0</v>
      </c>
    </row>
    <row r="53" spans="1:8" ht="68.25" thickBot="1">
      <c r="A53" s="52" t="s">
        <v>87</v>
      </c>
      <c r="B53" s="53" t="s">
        <v>14</v>
      </c>
      <c r="C53" s="52" t="s">
        <v>88</v>
      </c>
      <c r="D53" s="49">
        <v>1725.7</v>
      </c>
      <c r="E53" s="49">
        <v>1725.7</v>
      </c>
      <c r="F53" s="49">
        <f t="shared" si="0"/>
        <v>1725.7</v>
      </c>
      <c r="G53" s="22">
        <f t="shared" si="1"/>
        <v>1</v>
      </c>
      <c r="H53" s="28">
        <v>225</v>
      </c>
    </row>
    <row r="54" spans="1:8" ht="15.75" thickBot="1">
      <c r="A54" s="52" t="s">
        <v>89</v>
      </c>
      <c r="B54" s="53" t="s">
        <v>14</v>
      </c>
      <c r="C54" s="52" t="s">
        <v>90</v>
      </c>
      <c r="D54" s="49">
        <v>1725.7</v>
      </c>
      <c r="E54" s="49">
        <v>1725.7</v>
      </c>
      <c r="F54" s="49">
        <f t="shared" si="0"/>
        <v>1725.7</v>
      </c>
      <c r="G54" s="22">
        <f t="shared" si="1"/>
        <v>1</v>
      </c>
      <c r="H54" s="31">
        <v>225</v>
      </c>
    </row>
    <row r="55" spans="1:8" ht="34.5" thickBot="1">
      <c r="A55" s="52" t="s">
        <v>91</v>
      </c>
      <c r="B55" s="53" t="s">
        <v>14</v>
      </c>
      <c r="C55" s="52" t="s">
        <v>92</v>
      </c>
      <c r="D55" s="49">
        <v>1725.7</v>
      </c>
      <c r="E55" s="49">
        <v>1725.7</v>
      </c>
      <c r="F55" s="49">
        <f t="shared" si="0"/>
        <v>1725.7</v>
      </c>
      <c r="G55" s="22">
        <f t="shared" si="1"/>
        <v>1</v>
      </c>
      <c r="H55" s="32">
        <v>225</v>
      </c>
    </row>
    <row r="56" spans="1:8" ht="45.75" thickBot="1">
      <c r="A56" s="52" t="s">
        <v>93</v>
      </c>
      <c r="B56" s="53" t="s">
        <v>14</v>
      </c>
      <c r="C56" s="52" t="s">
        <v>94</v>
      </c>
      <c r="D56" s="49">
        <v>118.6</v>
      </c>
      <c r="E56" s="49">
        <v>118.6</v>
      </c>
      <c r="F56" s="49">
        <f t="shared" si="0"/>
        <v>118.6</v>
      </c>
      <c r="G56" s="22">
        <f t="shared" si="1"/>
        <v>1</v>
      </c>
      <c r="H56" s="32">
        <v>103.1</v>
      </c>
    </row>
    <row r="57" spans="1:8" ht="79.5" thickBot="1">
      <c r="A57" s="52" t="s">
        <v>95</v>
      </c>
      <c r="B57" s="53" t="s">
        <v>14</v>
      </c>
      <c r="C57" s="52" t="s">
        <v>96</v>
      </c>
      <c r="D57" s="49">
        <v>0.1</v>
      </c>
      <c r="E57" s="49">
        <v>0.1</v>
      </c>
      <c r="F57" s="49">
        <f t="shared" si="0"/>
        <v>0.1</v>
      </c>
      <c r="G57" s="22">
        <f t="shared" si="1"/>
        <v>1</v>
      </c>
      <c r="H57" s="32">
        <v>0.1</v>
      </c>
    </row>
    <row r="58" spans="1:8" ht="79.5" thickBot="1">
      <c r="A58" s="52" t="s">
        <v>97</v>
      </c>
      <c r="B58" s="53" t="s">
        <v>14</v>
      </c>
      <c r="C58" s="52" t="s">
        <v>98</v>
      </c>
      <c r="D58" s="49">
        <v>0.1</v>
      </c>
      <c r="E58" s="49">
        <v>0.1</v>
      </c>
      <c r="F58" s="49">
        <f t="shared" si="0"/>
        <v>0.1</v>
      </c>
      <c r="G58" s="22">
        <f t="shared" si="1"/>
        <v>1</v>
      </c>
      <c r="H58" s="32">
        <v>0.1</v>
      </c>
    </row>
    <row r="59" spans="1:8" ht="79.5" thickBot="1">
      <c r="A59" s="52" t="s">
        <v>99</v>
      </c>
      <c r="B59" s="53" t="s">
        <v>14</v>
      </c>
      <c r="C59" s="52" t="s">
        <v>100</v>
      </c>
      <c r="D59" s="49">
        <v>118.5</v>
      </c>
      <c r="E59" s="49">
        <v>118.5</v>
      </c>
      <c r="F59" s="49">
        <f t="shared" si="0"/>
        <v>118.5</v>
      </c>
      <c r="G59" s="22">
        <f t="shared" si="1"/>
        <v>1</v>
      </c>
      <c r="H59" s="32">
        <v>103</v>
      </c>
    </row>
    <row r="60" spans="1:8" ht="90.75" thickBot="1">
      <c r="A60" s="52" t="s">
        <v>101</v>
      </c>
      <c r="B60" s="53" t="s">
        <v>14</v>
      </c>
      <c r="C60" s="52" t="s">
        <v>102</v>
      </c>
      <c r="D60" s="49">
        <v>118.5</v>
      </c>
      <c r="E60" s="49">
        <v>118.5</v>
      </c>
      <c r="F60" s="49">
        <f t="shared" si="0"/>
        <v>118.5</v>
      </c>
      <c r="G60" s="22">
        <f t="shared" si="1"/>
        <v>1</v>
      </c>
      <c r="H60" s="32">
        <v>103</v>
      </c>
    </row>
    <row r="61" spans="1:8" ht="23.25" thickBot="1">
      <c r="A61" s="52" t="s">
        <v>103</v>
      </c>
      <c r="B61" s="53" t="s">
        <v>14</v>
      </c>
      <c r="C61" s="52" t="s">
        <v>104</v>
      </c>
      <c r="D61" s="49">
        <v>13492.5</v>
      </c>
      <c r="E61" s="49">
        <v>10368.9</v>
      </c>
      <c r="F61" s="49">
        <f t="shared" si="0"/>
        <v>13492.5</v>
      </c>
      <c r="G61" s="22">
        <f t="shared" si="1"/>
        <v>0.76849360755975538</v>
      </c>
      <c r="H61" s="32">
        <v>0</v>
      </c>
    </row>
    <row r="62" spans="1:8" ht="57" thickBot="1">
      <c r="A62" s="52" t="s">
        <v>105</v>
      </c>
      <c r="B62" s="53" t="s">
        <v>14</v>
      </c>
      <c r="C62" s="52" t="s">
        <v>106</v>
      </c>
      <c r="D62" s="49">
        <v>13492.5</v>
      </c>
      <c r="E62" s="49">
        <v>10368.9</v>
      </c>
      <c r="F62" s="49">
        <f t="shared" si="0"/>
        <v>13492.5</v>
      </c>
      <c r="G62" s="22">
        <f t="shared" si="1"/>
        <v>0.76849360755975538</v>
      </c>
      <c r="H62" s="32">
        <v>0</v>
      </c>
    </row>
    <row r="63" spans="1:8" ht="68.25" thickBot="1">
      <c r="A63" s="52" t="s">
        <v>107</v>
      </c>
      <c r="B63" s="53" t="s">
        <v>14</v>
      </c>
      <c r="C63" s="52" t="s">
        <v>108</v>
      </c>
      <c r="D63" s="49">
        <v>13492.5</v>
      </c>
      <c r="E63" s="49">
        <v>10368.9</v>
      </c>
      <c r="F63" s="49">
        <f t="shared" si="0"/>
        <v>13492.5</v>
      </c>
      <c r="G63" s="22">
        <f t="shared" si="1"/>
        <v>0.76849360755975538</v>
      </c>
      <c r="H63" s="32">
        <v>0</v>
      </c>
    </row>
    <row r="64" spans="1:8" ht="79.5" thickBot="1">
      <c r="A64" s="62" t="s">
        <v>321</v>
      </c>
      <c r="B64" s="63" t="s">
        <v>14</v>
      </c>
      <c r="C64" s="62" t="s">
        <v>322</v>
      </c>
      <c r="D64" s="49"/>
      <c r="E64" s="64">
        <v>-10</v>
      </c>
      <c r="F64" s="49"/>
      <c r="G64" s="22"/>
      <c r="H64" s="32"/>
    </row>
    <row r="65" spans="1:8" ht="102" thickBot="1">
      <c r="A65" s="62" t="s">
        <v>323</v>
      </c>
      <c r="B65" s="63" t="s">
        <v>14</v>
      </c>
      <c r="C65" s="62" t="s">
        <v>324</v>
      </c>
      <c r="D65" s="49"/>
      <c r="E65" s="64">
        <v>-10</v>
      </c>
      <c r="F65" s="49"/>
      <c r="G65" s="22"/>
      <c r="H65" s="32"/>
    </row>
    <row r="66" spans="1:8" ht="15.75" thickBot="1">
      <c r="A66" s="54" t="s">
        <v>109</v>
      </c>
      <c r="B66" s="54"/>
      <c r="C66" s="54"/>
      <c r="D66" s="49">
        <v>20619.8</v>
      </c>
      <c r="E66" s="50">
        <v>16838.7</v>
      </c>
      <c r="F66" s="49">
        <f t="shared" si="0"/>
        <v>20619.8</v>
      </c>
      <c r="G66" s="22">
        <f t="shared" si="1"/>
        <v>0.81662770734924695</v>
      </c>
      <c r="H66" s="51">
        <v>0</v>
      </c>
    </row>
  </sheetData>
  <mergeCells count="10">
    <mergeCell ref="A4:D4"/>
    <mergeCell ref="A2:H2"/>
    <mergeCell ref="G5:G9"/>
    <mergeCell ref="H5:H9"/>
    <mergeCell ref="E6:E9"/>
    <mergeCell ref="F5:F9"/>
    <mergeCell ref="A5:A9"/>
    <mergeCell ref="B5:B9"/>
    <mergeCell ref="C5:C9"/>
    <mergeCell ref="D5:D9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3"/>
  <sheetViews>
    <sheetView tabSelected="1" topLeftCell="A80" workbookViewId="0">
      <selection activeCell="D176" sqref="D176:E179"/>
    </sheetView>
  </sheetViews>
  <sheetFormatPr defaultRowHeight="15"/>
  <cols>
    <col min="1" max="1" width="27.140625" customWidth="1"/>
    <col min="2" max="2" width="4.5703125" customWidth="1"/>
    <col min="3" max="3" width="17.42578125" customWidth="1"/>
    <col min="8" max="8" width="6.7109375" customWidth="1"/>
  </cols>
  <sheetData>
    <row r="1" spans="1:8">
      <c r="A1" s="17"/>
      <c r="B1" s="17"/>
      <c r="C1" s="17"/>
      <c r="D1" s="17"/>
      <c r="E1" s="40"/>
      <c r="F1" s="40"/>
      <c r="G1" s="17"/>
      <c r="H1" s="17"/>
    </row>
    <row r="2" spans="1:8">
      <c r="A2" s="15" t="s">
        <v>110</v>
      </c>
      <c r="B2" s="15"/>
      <c r="C2" s="15"/>
      <c r="D2" s="15"/>
      <c r="E2" s="15"/>
      <c r="F2" s="17"/>
      <c r="G2" s="17"/>
      <c r="H2" s="17"/>
    </row>
    <row r="3" spans="1:8">
      <c r="A3" s="18"/>
      <c r="B3" s="18"/>
      <c r="C3" s="19"/>
      <c r="D3" s="20"/>
      <c r="E3" s="20"/>
      <c r="F3" s="20"/>
      <c r="G3" s="17"/>
      <c r="H3" s="17"/>
    </row>
    <row r="4" spans="1:8" ht="15" customHeight="1">
      <c r="A4" s="71" t="s">
        <v>2</v>
      </c>
      <c r="B4" s="71" t="s">
        <v>111</v>
      </c>
      <c r="C4" s="71" t="s">
        <v>112</v>
      </c>
      <c r="D4" s="65" t="s">
        <v>113</v>
      </c>
      <c r="E4" s="65" t="s">
        <v>115</v>
      </c>
      <c r="F4" s="65" t="s">
        <v>114</v>
      </c>
      <c r="G4" s="66" t="s">
        <v>7</v>
      </c>
      <c r="H4" s="66" t="s">
        <v>8</v>
      </c>
    </row>
    <row r="5" spans="1:8">
      <c r="A5" s="72"/>
      <c r="B5" s="72"/>
      <c r="C5" s="72"/>
      <c r="D5" s="69"/>
      <c r="E5" s="69"/>
      <c r="F5" s="69"/>
      <c r="G5" s="67"/>
      <c r="H5" s="67"/>
    </row>
    <row r="6" spans="1:8">
      <c r="A6" s="72"/>
      <c r="B6" s="72"/>
      <c r="C6" s="72"/>
      <c r="D6" s="69"/>
      <c r="E6" s="69"/>
      <c r="F6" s="69"/>
      <c r="G6" s="67"/>
      <c r="H6" s="67"/>
    </row>
    <row r="7" spans="1:8">
      <c r="A7" s="72"/>
      <c r="B7" s="72"/>
      <c r="C7" s="72"/>
      <c r="D7" s="69"/>
      <c r="E7" s="69"/>
      <c r="F7" s="69"/>
      <c r="G7" s="67"/>
      <c r="H7" s="67"/>
    </row>
    <row r="8" spans="1:8">
      <c r="A8" s="73"/>
      <c r="B8" s="73"/>
      <c r="C8" s="73"/>
      <c r="D8" s="70"/>
      <c r="E8" s="70"/>
      <c r="F8" s="70"/>
      <c r="G8" s="68"/>
      <c r="H8" s="68"/>
    </row>
    <row r="9" spans="1:8">
      <c r="A9" s="34">
        <v>1</v>
      </c>
      <c r="B9" s="34">
        <v>2</v>
      </c>
      <c r="C9" s="34">
        <v>3</v>
      </c>
      <c r="D9" s="35" t="s">
        <v>10</v>
      </c>
      <c r="E9" s="35" t="s">
        <v>11</v>
      </c>
      <c r="F9" s="35" t="s">
        <v>12</v>
      </c>
      <c r="G9" s="33">
        <v>7</v>
      </c>
      <c r="H9" s="33">
        <v>8</v>
      </c>
    </row>
    <row r="10" spans="1:8" ht="18" customHeight="1">
      <c r="A10" s="74" t="s">
        <v>116</v>
      </c>
      <c r="B10" s="36" t="s">
        <v>117</v>
      </c>
      <c r="C10" s="36" t="s">
        <v>15</v>
      </c>
      <c r="D10" s="37">
        <v>21160.2</v>
      </c>
      <c r="E10" s="37">
        <v>15022</v>
      </c>
      <c r="F10" s="37">
        <f>D10-E10</f>
        <v>6138.2000000000007</v>
      </c>
      <c r="G10" s="38">
        <v>1</v>
      </c>
      <c r="H10" s="39">
        <v>0</v>
      </c>
    </row>
    <row r="11" spans="1:8" ht="15" customHeight="1">
      <c r="A11" s="74" t="s">
        <v>16</v>
      </c>
      <c r="B11" s="36" t="s">
        <v>15</v>
      </c>
      <c r="C11" s="36" t="s">
        <v>15</v>
      </c>
      <c r="D11" s="37"/>
      <c r="E11" s="37"/>
      <c r="F11" s="37"/>
      <c r="G11" s="38"/>
      <c r="H11" s="39"/>
    </row>
    <row r="12" spans="1:8" ht="22.5" customHeight="1">
      <c r="A12" s="74" t="s">
        <v>118</v>
      </c>
      <c r="B12" s="36" t="s">
        <v>117</v>
      </c>
      <c r="C12" s="36" t="s">
        <v>119</v>
      </c>
      <c r="D12" s="37">
        <v>4581.3999999999996</v>
      </c>
      <c r="E12" s="37">
        <v>3372.7</v>
      </c>
      <c r="F12" s="37">
        <f>D12-E12</f>
        <v>1208.6999999999998</v>
      </c>
      <c r="G12" s="38">
        <v>1</v>
      </c>
      <c r="H12" s="39">
        <v>0</v>
      </c>
    </row>
    <row r="13" spans="1:8" ht="46.5" customHeight="1">
      <c r="A13" s="74" t="s">
        <v>120</v>
      </c>
      <c r="B13" s="36" t="s">
        <v>117</v>
      </c>
      <c r="C13" s="36" t="s">
        <v>121</v>
      </c>
      <c r="D13" s="37">
        <v>855.5</v>
      </c>
      <c r="E13" s="37">
        <v>786.9</v>
      </c>
      <c r="F13" s="37">
        <f t="shared" ref="F13:F83" si="0">D13-E13</f>
        <v>68.600000000000023</v>
      </c>
      <c r="G13" s="38">
        <v>1</v>
      </c>
      <c r="H13" s="39">
        <v>0</v>
      </c>
    </row>
    <row r="14" spans="1:8">
      <c r="A14" s="74" t="s">
        <v>122</v>
      </c>
      <c r="B14" s="36" t="s">
        <v>117</v>
      </c>
      <c r="C14" s="36" t="s">
        <v>123</v>
      </c>
      <c r="D14" s="37">
        <v>102.2</v>
      </c>
      <c r="E14" s="37">
        <v>62.6</v>
      </c>
      <c r="F14" s="37">
        <f t="shared" si="0"/>
        <v>39.6</v>
      </c>
      <c r="G14" s="38">
        <v>1</v>
      </c>
      <c r="H14" s="39">
        <v>0</v>
      </c>
    </row>
    <row r="15" spans="1:8" ht="78.75">
      <c r="A15" s="74" t="s">
        <v>124</v>
      </c>
      <c r="B15" s="36" t="s">
        <v>117</v>
      </c>
      <c r="C15" s="36" t="s">
        <v>125</v>
      </c>
      <c r="D15" s="37">
        <v>102.2</v>
      </c>
      <c r="E15" s="37">
        <v>62.6</v>
      </c>
      <c r="F15" s="37">
        <f t="shared" si="0"/>
        <v>39.6</v>
      </c>
      <c r="G15" s="38">
        <v>1</v>
      </c>
      <c r="H15" s="39">
        <v>0</v>
      </c>
    </row>
    <row r="16" spans="1:8" ht="33.75">
      <c r="A16" s="74" t="s">
        <v>126</v>
      </c>
      <c r="B16" s="36" t="s">
        <v>117</v>
      </c>
      <c r="C16" s="36" t="s">
        <v>127</v>
      </c>
      <c r="D16" s="37">
        <v>102.2</v>
      </c>
      <c r="E16" s="37">
        <v>62.6</v>
      </c>
      <c r="F16" s="37">
        <f t="shared" si="0"/>
        <v>39.6</v>
      </c>
      <c r="G16" s="38">
        <v>1</v>
      </c>
      <c r="H16" s="39">
        <v>0</v>
      </c>
    </row>
    <row r="17" spans="1:8" ht="22.5">
      <c r="A17" s="74" t="s">
        <v>128</v>
      </c>
      <c r="B17" s="36" t="s">
        <v>117</v>
      </c>
      <c r="C17" s="36" t="s">
        <v>129</v>
      </c>
      <c r="D17" s="37">
        <v>90.6</v>
      </c>
      <c r="E17" s="37">
        <v>52.4</v>
      </c>
      <c r="F17" s="37">
        <f t="shared" si="0"/>
        <v>38.199999999999996</v>
      </c>
      <c r="G17" s="38">
        <v>1</v>
      </c>
      <c r="H17" s="39">
        <v>0</v>
      </c>
    </row>
    <row r="18" spans="1:8" ht="67.5">
      <c r="A18" s="74" t="s">
        <v>135</v>
      </c>
      <c r="B18" s="36" t="s">
        <v>117</v>
      </c>
      <c r="C18" s="36" t="s">
        <v>325</v>
      </c>
      <c r="D18" s="37">
        <v>11.6</v>
      </c>
      <c r="E18" s="37">
        <v>10.199999999999999</v>
      </c>
      <c r="F18" s="37">
        <f t="shared" si="0"/>
        <v>1.4000000000000004</v>
      </c>
      <c r="G18" s="38"/>
      <c r="H18" s="39"/>
    </row>
    <row r="19" spans="1:8">
      <c r="A19" s="74" t="s">
        <v>122</v>
      </c>
      <c r="B19" s="36" t="s">
        <v>117</v>
      </c>
      <c r="C19" s="36" t="s">
        <v>131</v>
      </c>
      <c r="D19" s="37">
        <v>753.4</v>
      </c>
      <c r="E19" s="37">
        <v>724.3</v>
      </c>
      <c r="F19" s="37">
        <f t="shared" si="0"/>
        <v>29.100000000000023</v>
      </c>
      <c r="G19" s="38">
        <v>1</v>
      </c>
      <c r="H19" s="39">
        <v>0</v>
      </c>
    </row>
    <row r="20" spans="1:8" ht="78.75">
      <c r="A20" s="74" t="s">
        <v>124</v>
      </c>
      <c r="B20" s="36" t="s">
        <v>117</v>
      </c>
      <c r="C20" s="36" t="s">
        <v>132</v>
      </c>
      <c r="D20" s="37">
        <v>753.4</v>
      </c>
      <c r="E20" s="37">
        <v>724.3</v>
      </c>
      <c r="F20" s="37">
        <f t="shared" si="0"/>
        <v>29.100000000000023</v>
      </c>
      <c r="G20" s="38">
        <v>1</v>
      </c>
      <c r="H20" s="39">
        <v>0</v>
      </c>
    </row>
    <row r="21" spans="1:8" ht="33.75">
      <c r="A21" s="74" t="s">
        <v>126</v>
      </c>
      <c r="B21" s="36" t="s">
        <v>117</v>
      </c>
      <c r="C21" s="36" t="s">
        <v>133</v>
      </c>
      <c r="D21" s="37">
        <v>753.4</v>
      </c>
      <c r="E21" s="37">
        <v>724.3</v>
      </c>
      <c r="F21" s="37">
        <f t="shared" si="0"/>
        <v>29.100000000000023</v>
      </c>
      <c r="G21" s="38">
        <v>1</v>
      </c>
      <c r="H21" s="39">
        <v>0</v>
      </c>
    </row>
    <row r="22" spans="1:8" ht="22.5">
      <c r="A22" s="74" t="s">
        <v>128</v>
      </c>
      <c r="B22" s="36" t="s">
        <v>117</v>
      </c>
      <c r="C22" s="36" t="s">
        <v>134</v>
      </c>
      <c r="D22" s="37">
        <v>572.79999999999995</v>
      </c>
      <c r="E22" s="37">
        <v>545.5</v>
      </c>
      <c r="F22" s="37">
        <f t="shared" si="0"/>
        <v>27.299999999999955</v>
      </c>
      <c r="G22" s="38">
        <v>1</v>
      </c>
      <c r="H22" s="39">
        <v>0</v>
      </c>
    </row>
    <row r="23" spans="1:8" ht="67.5">
      <c r="A23" s="74" t="s">
        <v>135</v>
      </c>
      <c r="B23" s="36" t="s">
        <v>117</v>
      </c>
      <c r="C23" s="36" t="s">
        <v>136</v>
      </c>
      <c r="D23" s="37">
        <v>180.5</v>
      </c>
      <c r="E23" s="37">
        <v>178.8</v>
      </c>
      <c r="F23" s="37">
        <f t="shared" si="0"/>
        <v>1.6999999999999886</v>
      </c>
      <c r="G23" s="38">
        <v>1</v>
      </c>
      <c r="H23" s="39">
        <v>0</v>
      </c>
    </row>
    <row r="24" spans="1:8" ht="67.5">
      <c r="A24" s="74" t="s">
        <v>137</v>
      </c>
      <c r="B24" s="36" t="s">
        <v>117</v>
      </c>
      <c r="C24" s="36" t="s">
        <v>138</v>
      </c>
      <c r="D24" s="37">
        <v>3334.9</v>
      </c>
      <c r="E24" s="37">
        <v>2195.9</v>
      </c>
      <c r="F24" s="37">
        <f t="shared" si="0"/>
        <v>1139</v>
      </c>
      <c r="G24" s="38">
        <v>1</v>
      </c>
      <c r="H24" s="39">
        <v>0</v>
      </c>
    </row>
    <row r="25" spans="1:8" ht="33.75">
      <c r="A25" s="74" t="s">
        <v>139</v>
      </c>
      <c r="B25" s="36" t="s">
        <v>117</v>
      </c>
      <c r="C25" s="36" t="s">
        <v>140</v>
      </c>
      <c r="D25" s="37">
        <v>1160.5</v>
      </c>
      <c r="E25" s="37">
        <v>461.8</v>
      </c>
      <c r="F25" s="37">
        <f t="shared" si="0"/>
        <v>698.7</v>
      </c>
      <c r="G25" s="38">
        <v>1</v>
      </c>
      <c r="H25" s="39">
        <v>0</v>
      </c>
    </row>
    <row r="26" spans="1:8" ht="78.75">
      <c r="A26" s="74" t="s">
        <v>124</v>
      </c>
      <c r="B26" s="36" t="s">
        <v>117</v>
      </c>
      <c r="C26" s="36" t="s">
        <v>141</v>
      </c>
      <c r="D26" s="37">
        <v>153</v>
      </c>
      <c r="E26" s="37">
        <v>54.8</v>
      </c>
      <c r="F26" s="37">
        <f t="shared" si="0"/>
        <v>98.2</v>
      </c>
      <c r="G26" s="38">
        <v>1</v>
      </c>
      <c r="H26" s="39">
        <v>0</v>
      </c>
    </row>
    <row r="27" spans="1:8" ht="33.75">
      <c r="A27" s="74" t="s">
        <v>126</v>
      </c>
      <c r="B27" s="36" t="s">
        <v>117</v>
      </c>
      <c r="C27" s="36" t="s">
        <v>142</v>
      </c>
      <c r="D27" s="37">
        <v>153</v>
      </c>
      <c r="E27" s="37">
        <v>54.8</v>
      </c>
      <c r="F27" s="37">
        <f t="shared" si="0"/>
        <v>98.2</v>
      </c>
      <c r="G27" s="38">
        <v>1</v>
      </c>
      <c r="H27" s="39">
        <v>0</v>
      </c>
    </row>
    <row r="28" spans="1:8" ht="22.5">
      <c r="A28" s="74" t="s">
        <v>128</v>
      </c>
      <c r="B28" s="36" t="s">
        <v>117</v>
      </c>
      <c r="C28" s="36" t="s">
        <v>143</v>
      </c>
      <c r="D28" s="37">
        <v>119.7</v>
      </c>
      <c r="E28" s="37">
        <v>50.6</v>
      </c>
      <c r="F28" s="37">
        <f t="shared" si="0"/>
        <v>69.099999999999994</v>
      </c>
      <c r="G28" s="38">
        <v>1</v>
      </c>
      <c r="H28" s="39">
        <v>0</v>
      </c>
    </row>
    <row r="29" spans="1:8" ht="45">
      <c r="A29" s="74" t="s">
        <v>326</v>
      </c>
      <c r="B29" s="36" t="s">
        <v>117</v>
      </c>
      <c r="C29" s="36" t="s">
        <v>327</v>
      </c>
      <c r="D29" s="37">
        <v>8.4</v>
      </c>
      <c r="E29" s="37">
        <v>4.2</v>
      </c>
      <c r="F29" s="37">
        <f t="shared" si="0"/>
        <v>4.2</v>
      </c>
      <c r="G29" s="38">
        <v>1</v>
      </c>
      <c r="H29" s="39">
        <v>0</v>
      </c>
    </row>
    <row r="30" spans="1:8" ht="67.5">
      <c r="A30" s="74" t="s">
        <v>135</v>
      </c>
      <c r="B30" s="36" t="s">
        <v>117</v>
      </c>
      <c r="C30" s="36" t="s">
        <v>144</v>
      </c>
      <c r="D30" s="37">
        <v>24.9</v>
      </c>
      <c r="E30" s="37">
        <v>0</v>
      </c>
      <c r="F30" s="37">
        <f t="shared" si="0"/>
        <v>24.9</v>
      </c>
      <c r="G30" s="38">
        <v>1</v>
      </c>
      <c r="H30" s="39">
        <v>0</v>
      </c>
    </row>
    <row r="31" spans="1:8" ht="33.75">
      <c r="A31" s="74" t="s">
        <v>145</v>
      </c>
      <c r="B31" s="36" t="s">
        <v>117</v>
      </c>
      <c r="C31" s="36" t="s">
        <v>146</v>
      </c>
      <c r="D31" s="37">
        <v>854.6</v>
      </c>
      <c r="E31" s="37">
        <v>296.2</v>
      </c>
      <c r="F31" s="37">
        <f t="shared" si="0"/>
        <v>558.40000000000009</v>
      </c>
      <c r="G31" s="38">
        <v>1</v>
      </c>
      <c r="H31" s="39">
        <v>0</v>
      </c>
    </row>
    <row r="32" spans="1:8" ht="45">
      <c r="A32" s="74" t="s">
        <v>147</v>
      </c>
      <c r="B32" s="36" t="s">
        <v>117</v>
      </c>
      <c r="C32" s="36" t="s">
        <v>148</v>
      </c>
      <c r="D32" s="37">
        <v>854.6</v>
      </c>
      <c r="E32" s="37">
        <v>296.2</v>
      </c>
      <c r="F32" s="37">
        <f t="shared" si="0"/>
        <v>558.40000000000009</v>
      </c>
      <c r="G32" s="38">
        <v>1</v>
      </c>
      <c r="H32" s="39">
        <v>0</v>
      </c>
    </row>
    <row r="33" spans="1:8" ht="33.75">
      <c r="A33" s="74" t="s">
        <v>149</v>
      </c>
      <c r="B33" s="36" t="s">
        <v>117</v>
      </c>
      <c r="C33" s="36" t="s">
        <v>150</v>
      </c>
      <c r="D33" s="37">
        <v>201</v>
      </c>
      <c r="E33" s="37">
        <v>151.9</v>
      </c>
      <c r="F33" s="37">
        <f t="shared" si="0"/>
        <v>49.099999999999994</v>
      </c>
      <c r="G33" s="38">
        <v>1</v>
      </c>
      <c r="H33" s="39">
        <v>0</v>
      </c>
    </row>
    <row r="34" spans="1:8" ht="22.5">
      <c r="A34" s="74" t="s">
        <v>151</v>
      </c>
      <c r="B34" s="36" t="s">
        <v>117</v>
      </c>
      <c r="C34" s="36" t="s">
        <v>152</v>
      </c>
      <c r="D34" s="37">
        <v>652.6</v>
      </c>
      <c r="E34" s="37">
        <v>14.4</v>
      </c>
      <c r="F34" s="37">
        <f t="shared" si="0"/>
        <v>638.20000000000005</v>
      </c>
      <c r="G34" s="38">
        <v>1</v>
      </c>
      <c r="H34" s="39">
        <v>0</v>
      </c>
    </row>
    <row r="35" spans="1:8">
      <c r="A35" s="74" t="s">
        <v>153</v>
      </c>
      <c r="B35" s="36" t="s">
        <v>117</v>
      </c>
      <c r="C35" s="36" t="s">
        <v>154</v>
      </c>
      <c r="D35" s="37">
        <v>0.2</v>
      </c>
      <c r="E35" s="37">
        <v>0</v>
      </c>
      <c r="F35" s="37">
        <f t="shared" si="0"/>
        <v>0.2</v>
      </c>
      <c r="G35" s="38">
        <v>1</v>
      </c>
      <c r="H35" s="39">
        <v>0</v>
      </c>
    </row>
    <row r="36" spans="1:8">
      <c r="A36" s="74" t="s">
        <v>155</v>
      </c>
      <c r="B36" s="36" t="s">
        <v>117</v>
      </c>
      <c r="C36" s="36" t="s">
        <v>156</v>
      </c>
      <c r="D36" s="37">
        <v>153</v>
      </c>
      <c r="E36" s="37">
        <v>110.7</v>
      </c>
      <c r="F36" s="37">
        <f t="shared" si="0"/>
        <v>42.3</v>
      </c>
      <c r="G36" s="38">
        <v>1</v>
      </c>
      <c r="H36" s="39">
        <v>0</v>
      </c>
    </row>
    <row r="37" spans="1:8" ht="22.5">
      <c r="A37" s="74" t="s">
        <v>157</v>
      </c>
      <c r="B37" s="36" t="s">
        <v>117</v>
      </c>
      <c r="C37" s="36" t="s">
        <v>158</v>
      </c>
      <c r="D37" s="37">
        <v>153</v>
      </c>
      <c r="E37" s="37">
        <v>110.7</v>
      </c>
      <c r="F37" s="37">
        <f t="shared" si="0"/>
        <v>42.3</v>
      </c>
      <c r="G37" s="38">
        <v>1</v>
      </c>
      <c r="H37" s="39">
        <v>0</v>
      </c>
    </row>
    <row r="38" spans="1:8" ht="22.5">
      <c r="A38" s="74" t="s">
        <v>159</v>
      </c>
      <c r="B38" s="36" t="s">
        <v>117</v>
      </c>
      <c r="C38" s="36" t="s">
        <v>160</v>
      </c>
      <c r="D38" s="37">
        <v>98</v>
      </c>
      <c r="E38" s="37">
        <v>97</v>
      </c>
      <c r="F38" s="37">
        <f t="shared" si="0"/>
        <v>1</v>
      </c>
      <c r="G38" s="38">
        <v>1</v>
      </c>
      <c r="H38" s="39">
        <v>0</v>
      </c>
    </row>
    <row r="39" spans="1:8">
      <c r="A39" s="74" t="s">
        <v>161</v>
      </c>
      <c r="B39" s="36" t="s">
        <v>117</v>
      </c>
      <c r="C39" s="36" t="s">
        <v>162</v>
      </c>
      <c r="D39" s="37">
        <v>4.0999999999999996</v>
      </c>
      <c r="E39" s="37">
        <v>2.6</v>
      </c>
      <c r="F39" s="37">
        <f t="shared" si="0"/>
        <v>1.4999999999999996</v>
      </c>
      <c r="G39" s="38">
        <v>1</v>
      </c>
      <c r="H39" s="39">
        <v>0</v>
      </c>
    </row>
    <row r="40" spans="1:8">
      <c r="A40" s="74" t="s">
        <v>163</v>
      </c>
      <c r="B40" s="36" t="s">
        <v>117</v>
      </c>
      <c r="C40" s="36" t="s">
        <v>164</v>
      </c>
      <c r="D40" s="37">
        <v>50.9</v>
      </c>
      <c r="E40" s="37">
        <v>11.1</v>
      </c>
      <c r="F40" s="37">
        <f t="shared" si="0"/>
        <v>39.799999999999997</v>
      </c>
      <c r="G40" s="38">
        <v>1</v>
      </c>
      <c r="H40" s="39">
        <v>0</v>
      </c>
    </row>
    <row r="41" spans="1:8" ht="56.25">
      <c r="A41" s="74" t="s">
        <v>165</v>
      </c>
      <c r="B41" s="36" t="s">
        <v>117</v>
      </c>
      <c r="C41" s="36" t="s">
        <v>166</v>
      </c>
      <c r="D41" s="37">
        <v>0.1</v>
      </c>
      <c r="E41" s="37">
        <v>0.1</v>
      </c>
      <c r="F41" s="37">
        <f t="shared" si="0"/>
        <v>0</v>
      </c>
      <c r="G41" s="38">
        <v>1</v>
      </c>
      <c r="H41" s="39">
        <v>0</v>
      </c>
    </row>
    <row r="42" spans="1:8" ht="33.75">
      <c r="A42" s="74" t="s">
        <v>145</v>
      </c>
      <c r="B42" s="36" t="s">
        <v>117</v>
      </c>
      <c r="C42" s="36" t="s">
        <v>167</v>
      </c>
      <c r="D42" s="37">
        <v>0.1</v>
      </c>
      <c r="E42" s="37">
        <v>0.1</v>
      </c>
      <c r="F42" s="37">
        <f t="shared" si="0"/>
        <v>0</v>
      </c>
      <c r="G42" s="38">
        <v>1</v>
      </c>
      <c r="H42" s="39">
        <v>0</v>
      </c>
    </row>
    <row r="43" spans="1:8" ht="45">
      <c r="A43" s="74" t="s">
        <v>147</v>
      </c>
      <c r="B43" s="36" t="s">
        <v>117</v>
      </c>
      <c r="C43" s="36" t="s">
        <v>168</v>
      </c>
      <c r="D43" s="37">
        <v>0.1</v>
      </c>
      <c r="E43" s="37">
        <v>0.1</v>
      </c>
      <c r="F43" s="37">
        <f t="shared" si="0"/>
        <v>0</v>
      </c>
      <c r="G43" s="38">
        <v>1</v>
      </c>
      <c r="H43" s="39">
        <v>0</v>
      </c>
    </row>
    <row r="44" spans="1:8" ht="22.5">
      <c r="A44" s="74" t="s">
        <v>151</v>
      </c>
      <c r="B44" s="36" t="s">
        <v>117</v>
      </c>
      <c r="C44" s="36" t="s">
        <v>169</v>
      </c>
      <c r="D44" s="37">
        <v>0.1</v>
      </c>
      <c r="E44" s="37">
        <v>0.1</v>
      </c>
      <c r="F44" s="37">
        <f t="shared" si="0"/>
        <v>0</v>
      </c>
      <c r="G44" s="38">
        <v>1</v>
      </c>
      <c r="H44" s="39">
        <v>0</v>
      </c>
    </row>
    <row r="45" spans="1:8">
      <c r="A45" s="74" t="s">
        <v>130</v>
      </c>
      <c r="B45" s="36" t="s">
        <v>117</v>
      </c>
      <c r="C45" s="36" t="s">
        <v>170</v>
      </c>
      <c r="D45" s="37">
        <v>2174.3000000000002</v>
      </c>
      <c r="E45" s="37">
        <v>1734</v>
      </c>
      <c r="F45" s="37">
        <f t="shared" si="0"/>
        <v>440.30000000000018</v>
      </c>
      <c r="G45" s="38">
        <v>1</v>
      </c>
      <c r="H45" s="39">
        <v>0</v>
      </c>
    </row>
    <row r="46" spans="1:8" ht="78.75">
      <c r="A46" s="74" t="s">
        <v>124</v>
      </c>
      <c r="B46" s="36" t="s">
        <v>117</v>
      </c>
      <c r="C46" s="36" t="s">
        <v>171</v>
      </c>
      <c r="D46" s="37">
        <v>1934.5</v>
      </c>
      <c r="E46" s="37">
        <v>1591.7</v>
      </c>
      <c r="F46" s="37">
        <f t="shared" si="0"/>
        <v>342.79999999999995</v>
      </c>
      <c r="G46" s="38">
        <v>1</v>
      </c>
      <c r="H46" s="39">
        <v>0</v>
      </c>
    </row>
    <row r="47" spans="1:8" ht="33.75">
      <c r="A47" s="74" t="s">
        <v>126</v>
      </c>
      <c r="B47" s="36" t="s">
        <v>117</v>
      </c>
      <c r="C47" s="36" t="s">
        <v>172</v>
      </c>
      <c r="D47" s="37">
        <v>1934.5</v>
      </c>
      <c r="E47" s="37">
        <v>1591.7</v>
      </c>
      <c r="F47" s="37">
        <f t="shared" si="0"/>
        <v>342.79999999999995</v>
      </c>
      <c r="G47" s="38">
        <v>1</v>
      </c>
      <c r="H47" s="39">
        <v>0</v>
      </c>
    </row>
    <row r="48" spans="1:8" ht="22.5">
      <c r="A48" s="74" t="s">
        <v>128</v>
      </c>
      <c r="B48" s="36" t="s">
        <v>117</v>
      </c>
      <c r="C48" s="36" t="s">
        <v>173</v>
      </c>
      <c r="D48" s="37">
        <v>1481.1</v>
      </c>
      <c r="E48" s="37">
        <v>1216.3</v>
      </c>
      <c r="F48" s="37">
        <f t="shared" si="0"/>
        <v>264.79999999999995</v>
      </c>
      <c r="G48" s="38">
        <v>1</v>
      </c>
      <c r="H48" s="39">
        <v>0</v>
      </c>
    </row>
    <row r="49" spans="1:8" ht="67.5">
      <c r="A49" s="74" t="s">
        <v>135</v>
      </c>
      <c r="B49" s="36" t="s">
        <v>117</v>
      </c>
      <c r="C49" s="36" t="s">
        <v>174</v>
      </c>
      <c r="D49" s="37">
        <v>453.4</v>
      </c>
      <c r="E49" s="37">
        <v>375.4</v>
      </c>
      <c r="F49" s="37">
        <f t="shared" si="0"/>
        <v>78</v>
      </c>
      <c r="G49" s="38">
        <v>1</v>
      </c>
      <c r="H49" s="39">
        <v>0</v>
      </c>
    </row>
    <row r="50" spans="1:8" ht="33.75">
      <c r="A50" s="74" t="s">
        <v>145</v>
      </c>
      <c r="B50" s="36" t="s">
        <v>117</v>
      </c>
      <c r="C50" s="36" t="s">
        <v>328</v>
      </c>
      <c r="D50" s="37">
        <v>239.8</v>
      </c>
      <c r="E50" s="37">
        <v>142.4</v>
      </c>
      <c r="F50" s="37">
        <f t="shared" si="0"/>
        <v>97.4</v>
      </c>
      <c r="G50" s="38">
        <v>1</v>
      </c>
      <c r="H50" s="39">
        <v>0</v>
      </c>
    </row>
    <row r="51" spans="1:8" ht="45">
      <c r="A51" s="74" t="s">
        <v>147</v>
      </c>
      <c r="B51" s="36" t="s">
        <v>117</v>
      </c>
      <c r="C51" s="36" t="s">
        <v>329</v>
      </c>
      <c r="D51" s="37">
        <v>239.8</v>
      </c>
      <c r="E51" s="37">
        <v>142.4</v>
      </c>
      <c r="F51" s="37">
        <f t="shared" si="0"/>
        <v>97.4</v>
      </c>
      <c r="G51" s="38">
        <v>1</v>
      </c>
      <c r="H51" s="39">
        <v>0</v>
      </c>
    </row>
    <row r="52" spans="1:8" ht="22.5">
      <c r="A52" s="74" t="s">
        <v>151</v>
      </c>
      <c r="B52" s="36" t="s">
        <v>117</v>
      </c>
      <c r="C52" s="36" t="s">
        <v>330</v>
      </c>
      <c r="D52" s="37">
        <v>5.3</v>
      </c>
      <c r="E52" s="37">
        <v>4</v>
      </c>
      <c r="F52" s="37">
        <f t="shared" si="0"/>
        <v>1.2999999999999998</v>
      </c>
      <c r="G52" s="38">
        <v>1</v>
      </c>
      <c r="H52" s="39">
        <v>0</v>
      </c>
    </row>
    <row r="53" spans="1:8">
      <c r="A53" s="74" t="s">
        <v>153</v>
      </c>
      <c r="B53" s="36" t="s">
        <v>117</v>
      </c>
      <c r="C53" s="36" t="s">
        <v>331</v>
      </c>
      <c r="D53" s="37">
        <v>234.5</v>
      </c>
      <c r="E53" s="37">
        <v>138.4</v>
      </c>
      <c r="F53" s="37">
        <f t="shared" si="0"/>
        <v>96.1</v>
      </c>
      <c r="G53" s="38">
        <v>1</v>
      </c>
      <c r="H53" s="39">
        <v>0</v>
      </c>
    </row>
    <row r="54" spans="1:8">
      <c r="A54" s="74" t="s">
        <v>175</v>
      </c>
      <c r="B54" s="36" t="s">
        <v>117</v>
      </c>
      <c r="C54" s="36" t="s">
        <v>176</v>
      </c>
      <c r="D54" s="37">
        <v>1</v>
      </c>
      <c r="E54" s="37"/>
      <c r="F54" s="37">
        <f t="shared" si="0"/>
        <v>1</v>
      </c>
      <c r="G54" s="38">
        <v>1</v>
      </c>
      <c r="H54" s="39">
        <v>0</v>
      </c>
    </row>
    <row r="55" spans="1:8">
      <c r="A55" s="74" t="s">
        <v>177</v>
      </c>
      <c r="B55" s="36" t="s">
        <v>117</v>
      </c>
      <c r="C55" s="36" t="s">
        <v>178</v>
      </c>
      <c r="D55" s="37">
        <v>1</v>
      </c>
      <c r="E55" s="37"/>
      <c r="F55" s="37">
        <f t="shared" si="0"/>
        <v>1</v>
      </c>
      <c r="G55" s="38">
        <v>1</v>
      </c>
      <c r="H55" s="39">
        <v>0</v>
      </c>
    </row>
    <row r="56" spans="1:8">
      <c r="A56" s="74" t="s">
        <v>155</v>
      </c>
      <c r="B56" s="36" t="s">
        <v>117</v>
      </c>
      <c r="C56" s="36" t="s">
        <v>179</v>
      </c>
      <c r="D56" s="37">
        <v>1</v>
      </c>
      <c r="E56" s="37"/>
      <c r="F56" s="37">
        <f t="shared" si="0"/>
        <v>1</v>
      </c>
      <c r="G56" s="38">
        <v>1</v>
      </c>
      <c r="H56" s="39">
        <v>0</v>
      </c>
    </row>
    <row r="57" spans="1:8">
      <c r="A57" s="74" t="s">
        <v>180</v>
      </c>
      <c r="B57" s="36" t="s">
        <v>117</v>
      </c>
      <c r="C57" s="36" t="s">
        <v>181</v>
      </c>
      <c r="D57" s="37">
        <v>1</v>
      </c>
      <c r="E57" s="37"/>
      <c r="F57" s="37">
        <f t="shared" si="0"/>
        <v>1</v>
      </c>
      <c r="G57" s="38">
        <v>1</v>
      </c>
      <c r="H57" s="39">
        <v>0</v>
      </c>
    </row>
    <row r="58" spans="1:8" ht="22.5">
      <c r="A58" s="74" t="s">
        <v>182</v>
      </c>
      <c r="B58" s="36" t="s">
        <v>117</v>
      </c>
      <c r="C58" s="36" t="s">
        <v>183</v>
      </c>
      <c r="D58" s="37">
        <v>389.9</v>
      </c>
      <c r="E58" s="37">
        <v>389.9</v>
      </c>
      <c r="F58" s="37">
        <f t="shared" si="0"/>
        <v>0</v>
      </c>
      <c r="G58" s="38">
        <v>1</v>
      </c>
      <c r="H58" s="39">
        <v>0</v>
      </c>
    </row>
    <row r="59" spans="1:8" ht="33.75">
      <c r="A59" s="74" t="s">
        <v>184</v>
      </c>
      <c r="B59" s="36" t="s">
        <v>117</v>
      </c>
      <c r="C59" s="36" t="s">
        <v>185</v>
      </c>
      <c r="D59" s="37">
        <v>389.9</v>
      </c>
      <c r="E59" s="37">
        <v>389.9</v>
      </c>
      <c r="F59" s="37">
        <f t="shared" si="0"/>
        <v>0</v>
      </c>
      <c r="G59" s="38">
        <v>1</v>
      </c>
      <c r="H59" s="39">
        <v>0</v>
      </c>
    </row>
    <row r="60" spans="1:8" ht="33.75">
      <c r="A60" s="74" t="s">
        <v>145</v>
      </c>
      <c r="B60" s="36" t="s">
        <v>117</v>
      </c>
      <c r="C60" s="36" t="s">
        <v>186</v>
      </c>
      <c r="D60" s="37">
        <v>389.9</v>
      </c>
      <c r="E60" s="37">
        <v>389.9</v>
      </c>
      <c r="F60" s="37">
        <f t="shared" si="0"/>
        <v>0</v>
      </c>
      <c r="G60" s="38">
        <v>1</v>
      </c>
      <c r="H60" s="39">
        <v>0</v>
      </c>
    </row>
    <row r="61" spans="1:8" ht="45">
      <c r="A61" s="74" t="s">
        <v>147</v>
      </c>
      <c r="B61" s="36" t="s">
        <v>117</v>
      </c>
      <c r="C61" s="36" t="s">
        <v>187</v>
      </c>
      <c r="D61" s="37">
        <v>389.9</v>
      </c>
      <c r="E61" s="37">
        <v>389.9</v>
      </c>
      <c r="F61" s="37">
        <f t="shared" si="0"/>
        <v>0</v>
      </c>
      <c r="G61" s="38">
        <v>1</v>
      </c>
      <c r="H61" s="39">
        <v>0</v>
      </c>
    </row>
    <row r="62" spans="1:8" ht="22.5">
      <c r="A62" s="74" t="s">
        <v>151</v>
      </c>
      <c r="B62" s="36" t="s">
        <v>117</v>
      </c>
      <c r="C62" s="36" t="s">
        <v>188</v>
      </c>
      <c r="D62" s="37">
        <v>389.9</v>
      </c>
      <c r="E62" s="37">
        <v>389.9</v>
      </c>
      <c r="F62" s="37">
        <f t="shared" si="0"/>
        <v>0</v>
      </c>
      <c r="G62" s="38">
        <v>1</v>
      </c>
      <c r="H62" s="39">
        <v>0</v>
      </c>
    </row>
    <row r="63" spans="1:8" ht="45">
      <c r="A63" s="74" t="s">
        <v>189</v>
      </c>
      <c r="B63" s="36" t="s">
        <v>117</v>
      </c>
      <c r="C63" s="36" t="s">
        <v>190</v>
      </c>
      <c r="D63" s="37">
        <v>11.7</v>
      </c>
      <c r="E63" s="37">
        <v>11.7</v>
      </c>
      <c r="F63" s="37">
        <f t="shared" si="0"/>
        <v>0</v>
      </c>
      <c r="G63" s="38">
        <v>1</v>
      </c>
      <c r="H63" s="39">
        <v>0</v>
      </c>
    </row>
    <row r="64" spans="1:8" ht="33.75">
      <c r="A64" s="74" t="s">
        <v>145</v>
      </c>
      <c r="B64" s="36" t="s">
        <v>117</v>
      </c>
      <c r="C64" s="36" t="s">
        <v>191</v>
      </c>
      <c r="D64" s="37">
        <v>11.7</v>
      </c>
      <c r="E64" s="37">
        <v>11.7</v>
      </c>
      <c r="F64" s="37">
        <f t="shared" si="0"/>
        <v>0</v>
      </c>
      <c r="G64" s="38">
        <v>1</v>
      </c>
      <c r="H64" s="39">
        <v>0</v>
      </c>
    </row>
    <row r="65" spans="1:8" ht="45">
      <c r="A65" s="74" t="s">
        <v>147</v>
      </c>
      <c r="B65" s="36" t="s">
        <v>117</v>
      </c>
      <c r="C65" s="36" t="s">
        <v>192</v>
      </c>
      <c r="D65" s="37">
        <v>11.7</v>
      </c>
      <c r="E65" s="37">
        <v>11.7</v>
      </c>
      <c r="F65" s="37">
        <f t="shared" si="0"/>
        <v>0</v>
      </c>
      <c r="G65" s="38">
        <v>1</v>
      </c>
      <c r="H65" s="39">
        <v>0</v>
      </c>
    </row>
    <row r="66" spans="1:8" ht="22.5">
      <c r="A66" s="74" t="s">
        <v>151</v>
      </c>
      <c r="B66" s="36" t="s">
        <v>117</v>
      </c>
      <c r="C66" s="36" t="s">
        <v>193</v>
      </c>
      <c r="D66" s="37">
        <v>11.7</v>
      </c>
      <c r="E66" s="37">
        <v>11.7</v>
      </c>
      <c r="F66" s="37">
        <f t="shared" si="0"/>
        <v>0</v>
      </c>
      <c r="G66" s="38">
        <v>1</v>
      </c>
      <c r="H66" s="39">
        <v>0</v>
      </c>
    </row>
    <row r="67" spans="1:8">
      <c r="A67" s="74" t="s">
        <v>194</v>
      </c>
      <c r="B67" s="36" t="s">
        <v>117</v>
      </c>
      <c r="C67" s="36" t="s">
        <v>195</v>
      </c>
      <c r="D67" s="37">
        <v>118.5</v>
      </c>
      <c r="E67" s="37">
        <v>90.6</v>
      </c>
      <c r="F67" s="37">
        <f t="shared" si="0"/>
        <v>27.900000000000006</v>
      </c>
      <c r="G67" s="38">
        <v>1</v>
      </c>
      <c r="H67" s="39">
        <v>0</v>
      </c>
    </row>
    <row r="68" spans="1:8" ht="22.5">
      <c r="A68" s="74" t="s">
        <v>196</v>
      </c>
      <c r="B68" s="36" t="s">
        <v>117</v>
      </c>
      <c r="C68" s="36" t="s">
        <v>197</v>
      </c>
      <c r="D68" s="37">
        <v>118.5</v>
      </c>
      <c r="E68" s="37">
        <v>90.6</v>
      </c>
      <c r="F68" s="37">
        <f t="shared" si="0"/>
        <v>27.900000000000006</v>
      </c>
      <c r="G68" s="38">
        <v>1</v>
      </c>
      <c r="H68" s="39">
        <v>0</v>
      </c>
    </row>
    <row r="69" spans="1:8" ht="33.75">
      <c r="A69" s="74" t="s">
        <v>198</v>
      </c>
      <c r="B69" s="36" t="s">
        <v>117</v>
      </c>
      <c r="C69" s="36" t="s">
        <v>199</v>
      </c>
      <c r="D69" s="37">
        <v>118.5</v>
      </c>
      <c r="E69" s="37">
        <v>90.6</v>
      </c>
      <c r="F69" s="37">
        <f t="shared" si="0"/>
        <v>27.900000000000006</v>
      </c>
      <c r="G69" s="38">
        <v>1</v>
      </c>
      <c r="H69" s="39">
        <v>0</v>
      </c>
    </row>
    <row r="70" spans="1:8" ht="78.75">
      <c r="A70" s="74" t="s">
        <v>124</v>
      </c>
      <c r="B70" s="36" t="s">
        <v>117</v>
      </c>
      <c r="C70" s="36" t="s">
        <v>200</v>
      </c>
      <c r="D70" s="37">
        <v>118.5</v>
      </c>
      <c r="E70" s="37">
        <v>90.6</v>
      </c>
      <c r="F70" s="37">
        <f t="shared" si="0"/>
        <v>27.900000000000006</v>
      </c>
      <c r="G70" s="38">
        <v>1</v>
      </c>
      <c r="H70" s="39">
        <v>0</v>
      </c>
    </row>
    <row r="71" spans="1:8" ht="33.75">
      <c r="A71" s="74" t="s">
        <v>126</v>
      </c>
      <c r="B71" s="36" t="s">
        <v>117</v>
      </c>
      <c r="C71" s="36" t="s">
        <v>201</v>
      </c>
      <c r="D71" s="37">
        <v>118.5</v>
      </c>
      <c r="E71" s="37">
        <v>90.6</v>
      </c>
      <c r="F71" s="37">
        <f t="shared" si="0"/>
        <v>27.900000000000006</v>
      </c>
      <c r="G71" s="38">
        <v>1</v>
      </c>
      <c r="H71" s="39">
        <v>0</v>
      </c>
    </row>
    <row r="72" spans="1:8" ht="22.5">
      <c r="A72" s="74" t="s">
        <v>128</v>
      </c>
      <c r="B72" s="36" t="s">
        <v>117</v>
      </c>
      <c r="C72" s="36" t="s">
        <v>202</v>
      </c>
      <c r="D72" s="37">
        <v>91</v>
      </c>
      <c r="E72" s="37">
        <v>69.599999999999994</v>
      </c>
      <c r="F72" s="37">
        <f t="shared" si="0"/>
        <v>21.400000000000006</v>
      </c>
      <c r="G72" s="38">
        <v>1</v>
      </c>
      <c r="H72" s="39">
        <v>0</v>
      </c>
    </row>
    <row r="73" spans="1:8" ht="67.5">
      <c r="A73" s="74" t="s">
        <v>135</v>
      </c>
      <c r="B73" s="36" t="s">
        <v>117</v>
      </c>
      <c r="C73" s="36" t="s">
        <v>203</v>
      </c>
      <c r="D73" s="37">
        <v>27.5</v>
      </c>
      <c r="E73" s="37">
        <v>21</v>
      </c>
      <c r="F73" s="37">
        <f t="shared" si="0"/>
        <v>6.5</v>
      </c>
      <c r="G73" s="38">
        <v>1</v>
      </c>
      <c r="H73" s="39">
        <v>0</v>
      </c>
    </row>
    <row r="74" spans="1:8" ht="33.75">
      <c r="A74" s="74" t="s">
        <v>145</v>
      </c>
      <c r="B74" s="36" t="s">
        <v>117</v>
      </c>
      <c r="C74" s="36" t="s">
        <v>204</v>
      </c>
      <c r="D74" s="37">
        <v>0</v>
      </c>
      <c r="E74" s="37"/>
      <c r="F74" s="37">
        <f t="shared" si="0"/>
        <v>0</v>
      </c>
      <c r="G74" s="38">
        <v>1</v>
      </c>
      <c r="H74" s="39">
        <v>0</v>
      </c>
    </row>
    <row r="75" spans="1:8" ht="45">
      <c r="A75" s="74" t="s">
        <v>147</v>
      </c>
      <c r="B75" s="36" t="s">
        <v>117</v>
      </c>
      <c r="C75" s="36" t="s">
        <v>205</v>
      </c>
      <c r="D75" s="37">
        <v>3</v>
      </c>
      <c r="E75" s="37"/>
      <c r="F75" s="37">
        <f t="shared" si="0"/>
        <v>3</v>
      </c>
      <c r="G75" s="38">
        <v>1</v>
      </c>
      <c r="H75" s="39">
        <v>0</v>
      </c>
    </row>
    <row r="76" spans="1:8" ht="45">
      <c r="A76" s="74" t="s">
        <v>206</v>
      </c>
      <c r="B76" s="36" t="s">
        <v>117</v>
      </c>
      <c r="C76" s="36" t="s">
        <v>207</v>
      </c>
      <c r="D76" s="37">
        <v>137</v>
      </c>
      <c r="E76" s="37">
        <v>132.1</v>
      </c>
      <c r="F76" s="37">
        <f t="shared" si="0"/>
        <v>4.9000000000000057</v>
      </c>
      <c r="G76" s="38">
        <v>1</v>
      </c>
      <c r="H76" s="39">
        <v>0</v>
      </c>
    </row>
    <row r="77" spans="1:8">
      <c r="A77" s="74" t="s">
        <v>208</v>
      </c>
      <c r="B77" s="36" t="s">
        <v>117</v>
      </c>
      <c r="C77" s="36" t="s">
        <v>209</v>
      </c>
      <c r="D77" s="37">
        <v>88.5</v>
      </c>
      <c r="E77" s="37">
        <v>83.6</v>
      </c>
      <c r="F77" s="37">
        <f t="shared" si="0"/>
        <v>4.9000000000000057</v>
      </c>
      <c r="G77" s="38">
        <v>1</v>
      </c>
      <c r="H77" s="39">
        <v>0</v>
      </c>
    </row>
    <row r="78" spans="1:8" ht="45">
      <c r="A78" s="74" t="s">
        <v>210</v>
      </c>
      <c r="B78" s="36" t="s">
        <v>117</v>
      </c>
      <c r="C78" s="36" t="s">
        <v>211</v>
      </c>
      <c r="D78" s="37">
        <v>88.5</v>
      </c>
      <c r="E78" s="37">
        <v>83.6</v>
      </c>
      <c r="F78" s="37">
        <f t="shared" si="0"/>
        <v>4.9000000000000057</v>
      </c>
      <c r="G78" s="38">
        <v>1</v>
      </c>
      <c r="H78" s="39">
        <v>0</v>
      </c>
    </row>
    <row r="79" spans="1:8" ht="33.75">
      <c r="A79" s="74" t="s">
        <v>145</v>
      </c>
      <c r="B79" s="36" t="s">
        <v>117</v>
      </c>
      <c r="C79" s="36" t="s">
        <v>212</v>
      </c>
      <c r="D79" s="37">
        <v>88.5</v>
      </c>
      <c r="E79" s="37">
        <v>83.6</v>
      </c>
      <c r="F79" s="37">
        <f t="shared" si="0"/>
        <v>4.9000000000000057</v>
      </c>
      <c r="G79" s="38">
        <v>1</v>
      </c>
      <c r="H79" s="39">
        <v>0</v>
      </c>
    </row>
    <row r="80" spans="1:8" ht="45">
      <c r="A80" s="74" t="s">
        <v>147</v>
      </c>
      <c r="B80" s="36" t="s">
        <v>117</v>
      </c>
      <c r="C80" s="36" t="s">
        <v>213</v>
      </c>
      <c r="D80" s="37">
        <v>88.5</v>
      </c>
      <c r="E80" s="37">
        <v>83.6</v>
      </c>
      <c r="F80" s="37">
        <f t="shared" si="0"/>
        <v>4.9000000000000057</v>
      </c>
      <c r="G80" s="38">
        <v>1</v>
      </c>
      <c r="H80" s="39">
        <v>0</v>
      </c>
    </row>
    <row r="81" spans="1:8" ht="22.5">
      <c r="A81" s="74" t="s">
        <v>151</v>
      </c>
      <c r="B81" s="36" t="s">
        <v>117</v>
      </c>
      <c r="C81" s="36" t="s">
        <v>214</v>
      </c>
      <c r="D81" s="37">
        <v>88.5</v>
      </c>
      <c r="E81" s="37">
        <v>83.6</v>
      </c>
      <c r="F81" s="37">
        <f t="shared" si="0"/>
        <v>4.9000000000000057</v>
      </c>
      <c r="G81" s="38">
        <v>1</v>
      </c>
      <c r="H81" s="39">
        <v>0</v>
      </c>
    </row>
    <row r="82" spans="1:8" ht="45">
      <c r="A82" s="74" t="s">
        <v>332</v>
      </c>
      <c r="B82" s="36" t="s">
        <v>117</v>
      </c>
      <c r="C82" s="36" t="s">
        <v>333</v>
      </c>
      <c r="D82" s="37">
        <v>48.5</v>
      </c>
      <c r="E82" s="37">
        <v>48.5</v>
      </c>
      <c r="F82" s="37">
        <f t="shared" si="0"/>
        <v>0</v>
      </c>
      <c r="G82" s="38">
        <v>1</v>
      </c>
      <c r="H82" s="39">
        <v>0</v>
      </c>
    </row>
    <row r="83" spans="1:8" ht="33.75">
      <c r="A83" s="74" t="s">
        <v>184</v>
      </c>
      <c r="B83" s="36" t="s">
        <v>117</v>
      </c>
      <c r="C83" s="36" t="s">
        <v>334</v>
      </c>
      <c r="D83" s="37">
        <v>88.5</v>
      </c>
      <c r="E83" s="37">
        <v>83.6</v>
      </c>
      <c r="F83" s="37">
        <f t="shared" si="0"/>
        <v>4.9000000000000057</v>
      </c>
      <c r="G83" s="38">
        <v>1</v>
      </c>
      <c r="H83" s="39">
        <v>0</v>
      </c>
    </row>
    <row r="84" spans="1:8" ht="33.75">
      <c r="A84" s="74" t="s">
        <v>145</v>
      </c>
      <c r="B84" s="36" t="s">
        <v>117</v>
      </c>
      <c r="C84" s="36" t="s">
        <v>335</v>
      </c>
      <c r="D84" s="37">
        <v>88.5</v>
      </c>
      <c r="E84" s="37">
        <v>83.6</v>
      </c>
      <c r="F84" s="37">
        <f t="shared" ref="F84:F90" si="1">D84-E84</f>
        <v>4.9000000000000057</v>
      </c>
      <c r="G84" s="38">
        <v>1</v>
      </c>
      <c r="H84" s="39">
        <v>0</v>
      </c>
    </row>
    <row r="85" spans="1:8" ht="45">
      <c r="A85" s="74" t="s">
        <v>147</v>
      </c>
      <c r="B85" s="36" t="s">
        <v>117</v>
      </c>
      <c r="C85" s="36" t="s">
        <v>336</v>
      </c>
      <c r="D85" s="37">
        <v>88.5</v>
      </c>
      <c r="E85" s="37">
        <v>83.6</v>
      </c>
      <c r="F85" s="37">
        <f t="shared" si="1"/>
        <v>4.9000000000000057</v>
      </c>
      <c r="G85" s="38">
        <v>1</v>
      </c>
      <c r="H85" s="39">
        <v>0</v>
      </c>
    </row>
    <row r="86" spans="1:8" ht="22.5">
      <c r="A86" s="74" t="s">
        <v>151</v>
      </c>
      <c r="B86" s="36" t="s">
        <v>117</v>
      </c>
      <c r="C86" s="36" t="s">
        <v>337</v>
      </c>
      <c r="D86" s="37">
        <v>88.5</v>
      </c>
      <c r="E86" s="37">
        <v>83.6</v>
      </c>
      <c r="F86" s="37">
        <f t="shared" si="1"/>
        <v>4.9000000000000057</v>
      </c>
      <c r="G86" s="38">
        <v>1</v>
      </c>
      <c r="H86" s="39">
        <v>0</v>
      </c>
    </row>
    <row r="87" spans="1:8" ht="33.75">
      <c r="A87" s="74" t="s">
        <v>338</v>
      </c>
      <c r="B87" s="36" t="s">
        <v>117</v>
      </c>
      <c r="C87" s="36" t="s">
        <v>339</v>
      </c>
      <c r="D87" s="37">
        <v>10</v>
      </c>
      <c r="E87" s="37">
        <v>10</v>
      </c>
      <c r="F87" s="37">
        <f t="shared" si="1"/>
        <v>0</v>
      </c>
      <c r="G87" s="38">
        <v>1</v>
      </c>
      <c r="H87" s="39">
        <v>0</v>
      </c>
    </row>
    <row r="88" spans="1:8" ht="33.75">
      <c r="A88" s="74" t="s">
        <v>145</v>
      </c>
      <c r="B88" s="36" t="s">
        <v>117</v>
      </c>
      <c r="C88" s="36" t="s">
        <v>342</v>
      </c>
      <c r="D88" s="37">
        <v>10</v>
      </c>
      <c r="E88" s="37">
        <v>10</v>
      </c>
      <c r="F88" s="37">
        <f t="shared" si="1"/>
        <v>0</v>
      </c>
      <c r="G88" s="38">
        <v>1</v>
      </c>
      <c r="H88" s="39">
        <v>0</v>
      </c>
    </row>
    <row r="89" spans="1:8" ht="35.25" customHeight="1">
      <c r="A89" s="74" t="s">
        <v>147</v>
      </c>
      <c r="B89" s="36" t="s">
        <v>117</v>
      </c>
      <c r="C89" s="36" t="s">
        <v>340</v>
      </c>
      <c r="D89" s="37">
        <v>10</v>
      </c>
      <c r="E89" s="37">
        <v>10</v>
      </c>
      <c r="F89" s="37">
        <f t="shared" si="1"/>
        <v>0</v>
      </c>
      <c r="G89" s="38">
        <v>1</v>
      </c>
      <c r="H89" s="39">
        <v>0</v>
      </c>
    </row>
    <row r="90" spans="1:8" ht="22.5">
      <c r="A90" s="74" t="s">
        <v>151</v>
      </c>
      <c r="B90" s="36" t="s">
        <v>117</v>
      </c>
      <c r="C90" s="36" t="s">
        <v>341</v>
      </c>
      <c r="D90" s="37">
        <v>10</v>
      </c>
      <c r="E90" s="37">
        <v>10</v>
      </c>
      <c r="F90" s="37">
        <f t="shared" si="1"/>
        <v>0</v>
      </c>
      <c r="G90" s="38">
        <v>1</v>
      </c>
      <c r="H90" s="39">
        <v>0</v>
      </c>
    </row>
    <row r="91" spans="1:8">
      <c r="A91" s="74" t="s">
        <v>215</v>
      </c>
      <c r="B91" s="36" t="s">
        <v>117</v>
      </c>
      <c r="C91" s="36" t="s">
        <v>216</v>
      </c>
      <c r="D91" s="37">
        <v>610.9</v>
      </c>
      <c r="E91" s="37">
        <v>450</v>
      </c>
      <c r="F91" s="37">
        <f t="shared" ref="F91:F158" si="2">D91-E91</f>
        <v>160.89999999999998</v>
      </c>
      <c r="G91" s="38">
        <v>1</v>
      </c>
      <c r="H91" s="39">
        <v>0</v>
      </c>
    </row>
    <row r="92" spans="1:8" ht="22.5">
      <c r="A92" s="74" t="s">
        <v>217</v>
      </c>
      <c r="B92" s="36" t="s">
        <v>117</v>
      </c>
      <c r="C92" s="36" t="s">
        <v>218</v>
      </c>
      <c r="D92" s="37">
        <v>610.9</v>
      </c>
      <c r="E92" s="37">
        <v>450</v>
      </c>
      <c r="F92" s="37">
        <f t="shared" si="2"/>
        <v>160.89999999999998</v>
      </c>
      <c r="G92" s="38">
        <v>1</v>
      </c>
      <c r="H92" s="39">
        <v>0</v>
      </c>
    </row>
    <row r="93" spans="1:8" ht="33.75">
      <c r="A93" s="74" t="s">
        <v>219</v>
      </c>
      <c r="B93" s="36" t="s">
        <v>117</v>
      </c>
      <c r="C93" s="36" t="s">
        <v>220</v>
      </c>
      <c r="D93" s="37">
        <v>610.9</v>
      </c>
      <c r="E93" s="37">
        <v>450</v>
      </c>
      <c r="F93" s="37">
        <f t="shared" si="2"/>
        <v>160.89999999999998</v>
      </c>
      <c r="G93" s="38">
        <v>1</v>
      </c>
      <c r="H93" s="39">
        <v>0</v>
      </c>
    </row>
    <row r="94" spans="1:8" ht="33.75">
      <c r="A94" s="74" t="s">
        <v>145</v>
      </c>
      <c r="B94" s="36" t="s">
        <v>117</v>
      </c>
      <c r="C94" s="36" t="s">
        <v>221</v>
      </c>
      <c r="D94" s="37">
        <v>610.9</v>
      </c>
      <c r="E94" s="37">
        <v>450</v>
      </c>
      <c r="F94" s="37">
        <f t="shared" si="2"/>
        <v>160.89999999999998</v>
      </c>
      <c r="G94" s="38">
        <v>1</v>
      </c>
      <c r="H94" s="39">
        <v>0</v>
      </c>
    </row>
    <row r="95" spans="1:8" ht="45">
      <c r="A95" s="74" t="s">
        <v>147</v>
      </c>
      <c r="B95" s="36" t="s">
        <v>117</v>
      </c>
      <c r="C95" s="36" t="s">
        <v>222</v>
      </c>
      <c r="D95" s="37">
        <v>610.9</v>
      </c>
      <c r="E95" s="37">
        <v>450</v>
      </c>
      <c r="F95" s="37">
        <f t="shared" si="2"/>
        <v>160.89999999999998</v>
      </c>
      <c r="G95" s="38">
        <v>1</v>
      </c>
      <c r="H95" s="39">
        <v>0</v>
      </c>
    </row>
    <row r="96" spans="1:8" ht="22.5">
      <c r="A96" s="74" t="s">
        <v>151</v>
      </c>
      <c r="B96" s="36" t="s">
        <v>117</v>
      </c>
      <c r="C96" s="36" t="s">
        <v>223</v>
      </c>
      <c r="D96" s="37">
        <v>610.9</v>
      </c>
      <c r="E96" s="37">
        <v>450</v>
      </c>
      <c r="F96" s="37">
        <f t="shared" si="2"/>
        <v>160.89999999999998</v>
      </c>
      <c r="G96" s="38">
        <v>1</v>
      </c>
      <c r="H96" s="39">
        <v>0</v>
      </c>
    </row>
    <row r="97" spans="1:8" ht="22.5">
      <c r="A97" s="74" t="s">
        <v>224</v>
      </c>
      <c r="B97" s="36" t="s">
        <v>117</v>
      </c>
      <c r="C97" s="36" t="s">
        <v>225</v>
      </c>
      <c r="D97" s="37">
        <v>381.5</v>
      </c>
      <c r="E97" s="37">
        <v>195</v>
      </c>
      <c r="F97" s="37">
        <f t="shared" si="2"/>
        <v>186.5</v>
      </c>
      <c r="G97" s="38">
        <v>1</v>
      </c>
      <c r="H97" s="39">
        <v>0</v>
      </c>
    </row>
    <row r="98" spans="1:8">
      <c r="A98" s="74" t="s">
        <v>226</v>
      </c>
      <c r="B98" s="36" t="s">
        <v>117</v>
      </c>
      <c r="C98" s="36" t="s">
        <v>227</v>
      </c>
      <c r="D98" s="37">
        <v>381.5</v>
      </c>
      <c r="E98" s="37">
        <v>195</v>
      </c>
      <c r="F98" s="37">
        <f t="shared" si="2"/>
        <v>186.5</v>
      </c>
      <c r="G98" s="38">
        <v>1</v>
      </c>
      <c r="H98" s="39">
        <v>0</v>
      </c>
    </row>
    <row r="99" spans="1:8">
      <c r="A99" s="74" t="s">
        <v>228</v>
      </c>
      <c r="B99" s="36" t="s">
        <v>117</v>
      </c>
      <c r="C99" s="36" t="s">
        <v>229</v>
      </c>
      <c r="D99" s="37">
        <v>251.8</v>
      </c>
      <c r="E99" s="37">
        <v>150</v>
      </c>
      <c r="F99" s="37">
        <f t="shared" si="2"/>
        <v>101.80000000000001</v>
      </c>
      <c r="G99" s="38">
        <v>1</v>
      </c>
      <c r="H99" s="39">
        <v>0</v>
      </c>
    </row>
    <row r="100" spans="1:8" ht="33.75">
      <c r="A100" s="74" t="s">
        <v>145</v>
      </c>
      <c r="B100" s="36" t="s">
        <v>117</v>
      </c>
      <c r="C100" s="36" t="s">
        <v>230</v>
      </c>
      <c r="D100" s="37">
        <v>251.8</v>
      </c>
      <c r="E100" s="37">
        <v>150</v>
      </c>
      <c r="F100" s="37">
        <f t="shared" si="2"/>
        <v>101.80000000000001</v>
      </c>
      <c r="G100" s="38">
        <v>1</v>
      </c>
      <c r="H100" s="39">
        <v>0</v>
      </c>
    </row>
    <row r="101" spans="1:8" ht="45">
      <c r="A101" s="74" t="s">
        <v>147</v>
      </c>
      <c r="B101" s="36" t="s">
        <v>117</v>
      </c>
      <c r="C101" s="36" t="s">
        <v>231</v>
      </c>
      <c r="D101" s="37">
        <v>251.8</v>
      </c>
      <c r="E101" s="37">
        <v>150</v>
      </c>
      <c r="F101" s="37">
        <f t="shared" si="2"/>
        <v>101.80000000000001</v>
      </c>
      <c r="G101" s="38">
        <v>1</v>
      </c>
      <c r="H101" s="39">
        <v>0</v>
      </c>
    </row>
    <row r="102" spans="1:8" ht="22.5">
      <c r="A102" s="74" t="s">
        <v>151</v>
      </c>
      <c r="B102" s="36" t="s">
        <v>117</v>
      </c>
      <c r="C102" s="36" t="s">
        <v>232</v>
      </c>
      <c r="D102" s="37">
        <v>251.8</v>
      </c>
      <c r="E102" s="37">
        <v>150</v>
      </c>
      <c r="F102" s="37">
        <f t="shared" si="2"/>
        <v>101.80000000000001</v>
      </c>
      <c r="G102" s="38">
        <v>1</v>
      </c>
      <c r="H102" s="39">
        <v>0</v>
      </c>
    </row>
    <row r="103" spans="1:8">
      <c r="A103" s="74" t="s">
        <v>226</v>
      </c>
      <c r="B103" s="36" t="s">
        <v>117</v>
      </c>
      <c r="C103" s="36" t="s">
        <v>343</v>
      </c>
      <c r="D103" s="37">
        <v>50.3</v>
      </c>
      <c r="E103" s="37">
        <v>20.3</v>
      </c>
      <c r="F103" s="37">
        <f t="shared" si="2"/>
        <v>29.999999999999996</v>
      </c>
      <c r="G103" s="38">
        <v>1</v>
      </c>
      <c r="H103" s="39">
        <v>0</v>
      </c>
    </row>
    <row r="104" spans="1:8" ht="33.75">
      <c r="A104" s="74" t="s">
        <v>145</v>
      </c>
      <c r="B104" s="36" t="s">
        <v>117</v>
      </c>
      <c r="C104" s="36" t="s">
        <v>344</v>
      </c>
      <c r="D104" s="37">
        <v>50.3</v>
      </c>
      <c r="E104" s="37">
        <v>20.3</v>
      </c>
      <c r="F104" s="37">
        <f t="shared" si="2"/>
        <v>29.999999999999996</v>
      </c>
      <c r="G104" s="38">
        <v>1</v>
      </c>
      <c r="H104" s="39">
        <v>0</v>
      </c>
    </row>
    <row r="105" spans="1:8" ht="45">
      <c r="A105" s="74" t="s">
        <v>147</v>
      </c>
      <c r="B105" s="36" t="s">
        <v>117</v>
      </c>
      <c r="C105" s="36" t="s">
        <v>345</v>
      </c>
      <c r="D105" s="37">
        <v>50.3</v>
      </c>
      <c r="E105" s="37">
        <v>20.3</v>
      </c>
      <c r="F105" s="37">
        <f t="shared" si="2"/>
        <v>29.999999999999996</v>
      </c>
      <c r="G105" s="38">
        <v>1</v>
      </c>
      <c r="H105" s="39">
        <v>0</v>
      </c>
    </row>
    <row r="106" spans="1:8" ht="22.5">
      <c r="A106" s="74" t="s">
        <v>151</v>
      </c>
      <c r="B106" s="36" t="s">
        <v>117</v>
      </c>
      <c r="C106" s="36" t="s">
        <v>346</v>
      </c>
      <c r="D106" s="37">
        <v>50.3</v>
      </c>
      <c r="E106" s="37">
        <v>20.3</v>
      </c>
      <c r="F106" s="37">
        <f t="shared" si="2"/>
        <v>29.999999999999996</v>
      </c>
      <c r="G106" s="38">
        <v>1</v>
      </c>
      <c r="H106" s="39">
        <v>0</v>
      </c>
    </row>
    <row r="107" spans="1:8">
      <c r="A107" s="74" t="s">
        <v>130</v>
      </c>
      <c r="B107" s="36" t="s">
        <v>117</v>
      </c>
      <c r="C107" s="36" t="s">
        <v>233</v>
      </c>
      <c r="D107" s="37">
        <v>79.5</v>
      </c>
      <c r="E107" s="37">
        <v>24.8</v>
      </c>
      <c r="F107" s="37">
        <f t="shared" si="2"/>
        <v>54.7</v>
      </c>
      <c r="G107" s="38">
        <v>1</v>
      </c>
      <c r="H107" s="39">
        <v>0</v>
      </c>
    </row>
    <row r="108" spans="1:8" ht="33.75">
      <c r="A108" s="74" t="s">
        <v>145</v>
      </c>
      <c r="B108" s="36" t="s">
        <v>117</v>
      </c>
      <c r="C108" s="36" t="s">
        <v>234</v>
      </c>
      <c r="D108" s="37">
        <v>79.5</v>
      </c>
      <c r="E108" s="37">
        <v>24.8</v>
      </c>
      <c r="F108" s="37">
        <f t="shared" si="2"/>
        <v>54.7</v>
      </c>
      <c r="G108" s="38">
        <v>1</v>
      </c>
      <c r="H108" s="39">
        <v>0</v>
      </c>
    </row>
    <row r="109" spans="1:8" ht="45">
      <c r="A109" s="74" t="s">
        <v>147</v>
      </c>
      <c r="B109" s="36" t="s">
        <v>117</v>
      </c>
      <c r="C109" s="36" t="s">
        <v>235</v>
      </c>
      <c r="D109" s="37">
        <v>79.5</v>
      </c>
      <c r="E109" s="37">
        <v>24.8</v>
      </c>
      <c r="F109" s="37">
        <f t="shared" si="2"/>
        <v>54.7</v>
      </c>
      <c r="G109" s="38">
        <v>1</v>
      </c>
      <c r="H109" s="39">
        <v>0</v>
      </c>
    </row>
    <row r="110" spans="1:8">
      <c r="A110" s="74" t="s">
        <v>153</v>
      </c>
      <c r="B110" s="36" t="s">
        <v>117</v>
      </c>
      <c r="C110" s="36" t="s">
        <v>347</v>
      </c>
      <c r="D110" s="37">
        <v>79.5</v>
      </c>
      <c r="E110" s="37">
        <v>24.8</v>
      </c>
      <c r="F110" s="37">
        <f t="shared" si="2"/>
        <v>54.7</v>
      </c>
      <c r="G110" s="38">
        <v>1</v>
      </c>
      <c r="H110" s="39">
        <v>0</v>
      </c>
    </row>
    <row r="111" spans="1:8">
      <c r="A111" s="74" t="s">
        <v>236</v>
      </c>
      <c r="B111" s="36" t="s">
        <v>117</v>
      </c>
      <c r="C111" s="36" t="s">
        <v>237</v>
      </c>
      <c r="D111" s="37">
        <v>10279.700000000001</v>
      </c>
      <c r="E111" s="37">
        <v>7249.3</v>
      </c>
      <c r="F111" s="37">
        <f t="shared" si="2"/>
        <v>3030.4000000000005</v>
      </c>
      <c r="G111" s="38">
        <v>1</v>
      </c>
      <c r="H111" s="39">
        <v>0</v>
      </c>
    </row>
    <row r="112" spans="1:8">
      <c r="A112" s="74" t="s">
        <v>238</v>
      </c>
      <c r="B112" s="36" t="s">
        <v>117</v>
      </c>
      <c r="C112" s="36" t="s">
        <v>239</v>
      </c>
      <c r="D112" s="37">
        <v>10279.700000000001</v>
      </c>
      <c r="E112" s="37">
        <v>7249.3</v>
      </c>
      <c r="F112" s="37">
        <f t="shared" si="2"/>
        <v>3030.4000000000005</v>
      </c>
      <c r="G112" s="38">
        <v>1</v>
      </c>
      <c r="H112" s="39">
        <v>0</v>
      </c>
    </row>
    <row r="113" spans="1:8" ht="56.25">
      <c r="A113" s="74" t="s">
        <v>240</v>
      </c>
      <c r="B113" s="36" t="s">
        <v>117</v>
      </c>
      <c r="C113" s="36" t="s">
        <v>241</v>
      </c>
      <c r="D113" s="37">
        <v>7010.4</v>
      </c>
      <c r="E113" s="37">
        <v>4521.1000000000004</v>
      </c>
      <c r="F113" s="37">
        <f t="shared" si="2"/>
        <v>2489.2999999999993</v>
      </c>
      <c r="G113" s="38">
        <v>1</v>
      </c>
      <c r="H113" s="39">
        <v>0</v>
      </c>
    </row>
    <row r="114" spans="1:8" ht="78.75">
      <c r="A114" s="74" t="s">
        <v>124</v>
      </c>
      <c r="B114" s="36" t="s">
        <v>117</v>
      </c>
      <c r="C114" s="36" t="s">
        <v>242</v>
      </c>
      <c r="D114" s="37">
        <v>4407.8999999999996</v>
      </c>
      <c r="E114" s="37">
        <v>3691</v>
      </c>
      <c r="F114" s="37">
        <f t="shared" si="2"/>
        <v>716.89999999999964</v>
      </c>
      <c r="G114" s="38">
        <v>1</v>
      </c>
      <c r="H114" s="39">
        <v>0</v>
      </c>
    </row>
    <row r="115" spans="1:8" ht="22.5">
      <c r="A115" s="74" t="s">
        <v>243</v>
      </c>
      <c r="B115" s="36" t="s">
        <v>117</v>
      </c>
      <c r="C115" s="36" t="s">
        <v>244</v>
      </c>
      <c r="D115" s="37">
        <v>4407.8999999999996</v>
      </c>
      <c r="E115" s="37">
        <v>3691</v>
      </c>
      <c r="F115" s="37">
        <f t="shared" si="2"/>
        <v>716.89999999999964</v>
      </c>
      <c r="G115" s="38">
        <v>1</v>
      </c>
      <c r="H115" s="39">
        <v>0</v>
      </c>
    </row>
    <row r="116" spans="1:8">
      <c r="A116" s="74" t="s">
        <v>245</v>
      </c>
      <c r="B116" s="36" t="s">
        <v>117</v>
      </c>
      <c r="C116" s="36" t="s">
        <v>246</v>
      </c>
      <c r="D116" s="37">
        <v>3351</v>
      </c>
      <c r="E116" s="37">
        <v>2810</v>
      </c>
      <c r="F116" s="37">
        <f t="shared" si="2"/>
        <v>541</v>
      </c>
      <c r="G116" s="38">
        <v>1</v>
      </c>
      <c r="H116" s="39">
        <v>0</v>
      </c>
    </row>
    <row r="117" spans="1:8" ht="56.25">
      <c r="A117" s="74" t="s">
        <v>247</v>
      </c>
      <c r="B117" s="36" t="s">
        <v>117</v>
      </c>
      <c r="C117" s="36" t="s">
        <v>248</v>
      </c>
      <c r="D117" s="37">
        <v>1056.9000000000001</v>
      </c>
      <c r="E117" s="37">
        <v>881</v>
      </c>
      <c r="F117" s="37">
        <f t="shared" si="2"/>
        <v>175.90000000000009</v>
      </c>
      <c r="G117" s="38">
        <v>1</v>
      </c>
      <c r="H117" s="39">
        <v>0</v>
      </c>
    </row>
    <row r="118" spans="1:8" ht="33.75">
      <c r="A118" s="74" t="s">
        <v>145</v>
      </c>
      <c r="B118" s="36" t="s">
        <v>117</v>
      </c>
      <c r="C118" s="36" t="s">
        <v>249</v>
      </c>
      <c r="D118" s="37">
        <v>2602.5</v>
      </c>
      <c r="E118" s="37">
        <v>830.1</v>
      </c>
      <c r="F118" s="37">
        <f t="shared" si="2"/>
        <v>1772.4</v>
      </c>
      <c r="G118" s="38">
        <v>1</v>
      </c>
      <c r="H118" s="39">
        <v>0</v>
      </c>
    </row>
    <row r="119" spans="1:8" ht="45">
      <c r="A119" s="74" t="s">
        <v>147</v>
      </c>
      <c r="B119" s="36" t="s">
        <v>117</v>
      </c>
      <c r="C119" s="36" t="s">
        <v>250</v>
      </c>
      <c r="D119" s="37">
        <v>2602.5</v>
      </c>
      <c r="E119" s="37">
        <v>830.1</v>
      </c>
      <c r="F119" s="37">
        <f t="shared" si="2"/>
        <v>1772.4</v>
      </c>
      <c r="G119" s="38">
        <v>1</v>
      </c>
      <c r="H119" s="39">
        <v>0</v>
      </c>
    </row>
    <row r="120" spans="1:8" ht="22.5">
      <c r="A120" s="74" t="s">
        <v>151</v>
      </c>
      <c r="B120" s="36" t="s">
        <v>117</v>
      </c>
      <c r="C120" s="36" t="s">
        <v>251</v>
      </c>
      <c r="D120" s="37">
        <v>1891</v>
      </c>
      <c r="E120" s="37">
        <v>591</v>
      </c>
      <c r="F120" s="37">
        <f t="shared" si="2"/>
        <v>1300</v>
      </c>
      <c r="G120" s="38">
        <v>1</v>
      </c>
      <c r="H120" s="39">
        <v>0</v>
      </c>
    </row>
    <row r="121" spans="1:8">
      <c r="A121" s="74" t="s">
        <v>153</v>
      </c>
      <c r="B121" s="36" t="s">
        <v>117</v>
      </c>
      <c r="C121" s="36" t="s">
        <v>348</v>
      </c>
      <c r="D121" s="37">
        <v>711.5</v>
      </c>
      <c r="E121" s="37">
        <v>239.1</v>
      </c>
      <c r="F121" s="37">
        <f t="shared" si="2"/>
        <v>472.4</v>
      </c>
      <c r="G121" s="38"/>
      <c r="H121" s="39"/>
    </row>
    <row r="122" spans="1:8">
      <c r="A122" s="74" t="s">
        <v>252</v>
      </c>
      <c r="B122" s="36" t="s">
        <v>117</v>
      </c>
      <c r="C122" s="36" t="s">
        <v>253</v>
      </c>
      <c r="D122" s="37">
        <v>1517.5</v>
      </c>
      <c r="E122" s="37">
        <v>239.1</v>
      </c>
      <c r="F122" s="37">
        <f t="shared" si="2"/>
        <v>1278.4000000000001</v>
      </c>
      <c r="G122" s="38">
        <v>1</v>
      </c>
      <c r="H122" s="39">
        <v>0</v>
      </c>
    </row>
    <row r="123" spans="1:8" ht="78.75">
      <c r="A123" s="74" t="s">
        <v>124</v>
      </c>
      <c r="B123" s="36" t="s">
        <v>117</v>
      </c>
      <c r="C123" s="36" t="s">
        <v>254</v>
      </c>
      <c r="D123" s="37">
        <v>150</v>
      </c>
      <c r="E123" s="37">
        <v>113.1</v>
      </c>
      <c r="F123" s="37">
        <f t="shared" si="2"/>
        <v>36.900000000000006</v>
      </c>
      <c r="G123" s="38">
        <v>1</v>
      </c>
      <c r="H123" s="39">
        <v>0</v>
      </c>
    </row>
    <row r="124" spans="1:8" ht="22.5">
      <c r="A124" s="74" t="s">
        <v>243</v>
      </c>
      <c r="B124" s="36" t="s">
        <v>117</v>
      </c>
      <c r="C124" s="36" t="s">
        <v>255</v>
      </c>
      <c r="D124" s="37">
        <v>150</v>
      </c>
      <c r="E124" s="37">
        <v>113.1</v>
      </c>
      <c r="F124" s="37">
        <f t="shared" si="2"/>
        <v>36.900000000000006</v>
      </c>
      <c r="G124" s="38">
        <v>1</v>
      </c>
      <c r="H124" s="39">
        <v>0</v>
      </c>
    </row>
    <row r="125" spans="1:8">
      <c r="A125" s="74" t="s">
        <v>245</v>
      </c>
      <c r="B125" s="36" t="s">
        <v>117</v>
      </c>
      <c r="C125" s="36" t="s">
        <v>256</v>
      </c>
      <c r="D125" s="37">
        <v>150</v>
      </c>
      <c r="E125" s="37">
        <v>113.1</v>
      </c>
      <c r="F125" s="37">
        <f t="shared" si="2"/>
        <v>36.900000000000006</v>
      </c>
      <c r="G125" s="38">
        <v>1</v>
      </c>
      <c r="H125" s="39">
        <v>0</v>
      </c>
    </row>
    <row r="126" spans="1:8" ht="33.75">
      <c r="A126" s="74" t="s">
        <v>145</v>
      </c>
      <c r="B126" s="36" t="s">
        <v>117</v>
      </c>
      <c r="C126" s="36" t="s">
        <v>257</v>
      </c>
      <c r="D126" s="37">
        <v>1318</v>
      </c>
      <c r="E126" s="37">
        <v>826.7</v>
      </c>
      <c r="F126" s="37">
        <f t="shared" si="2"/>
        <v>491.29999999999995</v>
      </c>
      <c r="G126" s="38">
        <v>1</v>
      </c>
      <c r="H126" s="39">
        <v>0</v>
      </c>
    </row>
    <row r="127" spans="1:8" ht="45">
      <c r="A127" s="74" t="s">
        <v>147</v>
      </c>
      <c r="B127" s="36" t="s">
        <v>117</v>
      </c>
      <c r="C127" s="36" t="s">
        <v>258</v>
      </c>
      <c r="D127" s="37">
        <v>1318</v>
      </c>
      <c r="E127" s="37">
        <v>826.7</v>
      </c>
      <c r="F127" s="37">
        <f t="shared" si="2"/>
        <v>491.29999999999995</v>
      </c>
      <c r="G127" s="38">
        <v>1</v>
      </c>
      <c r="H127" s="39">
        <v>0</v>
      </c>
    </row>
    <row r="128" spans="1:8" ht="33.75">
      <c r="A128" s="74" t="s">
        <v>149</v>
      </c>
      <c r="B128" s="36" t="s">
        <v>117</v>
      </c>
      <c r="C128" s="36" t="s">
        <v>259</v>
      </c>
      <c r="D128" s="37">
        <v>108.9</v>
      </c>
      <c r="E128" s="37">
        <v>91.4</v>
      </c>
      <c r="F128" s="37">
        <f t="shared" si="2"/>
        <v>17.5</v>
      </c>
      <c r="G128" s="38">
        <v>1</v>
      </c>
      <c r="H128" s="39">
        <v>0</v>
      </c>
    </row>
    <row r="129" spans="1:8" ht="22.5">
      <c r="A129" s="74" t="s">
        <v>151</v>
      </c>
      <c r="B129" s="36" t="s">
        <v>117</v>
      </c>
      <c r="C129" s="36" t="s">
        <v>260</v>
      </c>
      <c r="D129" s="37">
        <v>316</v>
      </c>
      <c r="E129" s="37">
        <v>22</v>
      </c>
      <c r="F129" s="37">
        <f t="shared" si="2"/>
        <v>294</v>
      </c>
      <c r="G129" s="38">
        <v>1</v>
      </c>
      <c r="H129" s="39">
        <v>0</v>
      </c>
    </row>
    <row r="130" spans="1:8">
      <c r="A130" s="74" t="s">
        <v>153</v>
      </c>
      <c r="B130" s="36" t="s">
        <v>117</v>
      </c>
      <c r="C130" s="36" t="s">
        <v>261</v>
      </c>
      <c r="D130" s="37">
        <v>893.2</v>
      </c>
      <c r="E130" s="37">
        <v>713.3</v>
      </c>
      <c r="F130" s="37">
        <f t="shared" si="2"/>
        <v>179.90000000000009</v>
      </c>
      <c r="G130" s="38">
        <v>1</v>
      </c>
      <c r="H130" s="39">
        <v>0</v>
      </c>
    </row>
    <row r="131" spans="1:8">
      <c r="A131" s="74" t="s">
        <v>155</v>
      </c>
      <c r="B131" s="36" t="s">
        <v>117</v>
      </c>
      <c r="C131" s="36" t="s">
        <v>262</v>
      </c>
      <c r="D131" s="37">
        <v>49.5</v>
      </c>
      <c r="E131" s="37">
        <v>36.6</v>
      </c>
      <c r="F131" s="37">
        <f t="shared" si="2"/>
        <v>12.899999999999999</v>
      </c>
      <c r="G131" s="38">
        <v>1</v>
      </c>
      <c r="H131" s="39">
        <v>0</v>
      </c>
    </row>
    <row r="132" spans="1:8" ht="22.5">
      <c r="A132" s="74" t="s">
        <v>157</v>
      </c>
      <c r="B132" s="36" t="s">
        <v>117</v>
      </c>
      <c r="C132" s="36" t="s">
        <v>263</v>
      </c>
      <c r="D132" s="37">
        <v>49.5</v>
      </c>
      <c r="E132" s="37">
        <v>36.6</v>
      </c>
      <c r="F132" s="37">
        <f t="shared" si="2"/>
        <v>12.899999999999999</v>
      </c>
      <c r="G132" s="38">
        <v>1</v>
      </c>
      <c r="H132" s="39">
        <v>0</v>
      </c>
    </row>
    <row r="133" spans="1:8" ht="22.5">
      <c r="A133" s="74" t="s">
        <v>159</v>
      </c>
      <c r="B133" s="36" t="s">
        <v>117</v>
      </c>
      <c r="C133" s="36" t="s">
        <v>264</v>
      </c>
      <c r="D133" s="37">
        <v>45</v>
      </c>
      <c r="E133" s="37">
        <v>35.9</v>
      </c>
      <c r="F133" s="37">
        <f t="shared" si="2"/>
        <v>9.1000000000000014</v>
      </c>
      <c r="G133" s="38">
        <v>1</v>
      </c>
      <c r="H133" s="39">
        <v>0</v>
      </c>
    </row>
    <row r="134" spans="1:8">
      <c r="A134" s="74" t="s">
        <v>161</v>
      </c>
      <c r="B134" s="36" t="s">
        <v>117</v>
      </c>
      <c r="C134" s="36" t="s">
        <v>352</v>
      </c>
      <c r="D134" s="37">
        <v>2.5</v>
      </c>
      <c r="E134" s="37">
        <v>0</v>
      </c>
      <c r="F134" s="37">
        <f t="shared" si="2"/>
        <v>2.5</v>
      </c>
      <c r="G134" s="38">
        <v>1</v>
      </c>
      <c r="H134" s="39">
        <v>0</v>
      </c>
    </row>
    <row r="135" spans="1:8">
      <c r="A135" s="74" t="s">
        <v>163</v>
      </c>
      <c r="B135" s="36" t="s">
        <v>117</v>
      </c>
      <c r="C135" s="36" t="s">
        <v>265</v>
      </c>
      <c r="D135" s="37">
        <v>2</v>
      </c>
      <c r="E135" s="37">
        <v>0.6</v>
      </c>
      <c r="F135" s="37">
        <f t="shared" si="2"/>
        <v>1.4</v>
      </c>
      <c r="G135" s="38">
        <v>1</v>
      </c>
      <c r="H135" s="39">
        <v>0</v>
      </c>
    </row>
    <row r="136" spans="1:8">
      <c r="A136" s="74" t="s">
        <v>349</v>
      </c>
      <c r="B136" s="36" t="s">
        <v>117</v>
      </c>
      <c r="C136" s="36" t="s">
        <v>350</v>
      </c>
      <c r="D136" s="37">
        <v>1347.5</v>
      </c>
      <c r="E136" s="37">
        <v>1347.5</v>
      </c>
      <c r="F136" s="37">
        <f t="shared" si="2"/>
        <v>0</v>
      </c>
      <c r="G136" s="38">
        <v>1</v>
      </c>
      <c r="H136" s="39">
        <v>0</v>
      </c>
    </row>
    <row r="137" spans="1:8" ht="33.75">
      <c r="A137" s="74" t="s">
        <v>145</v>
      </c>
      <c r="B137" s="36" t="s">
        <v>117</v>
      </c>
      <c r="C137" s="36" t="s">
        <v>353</v>
      </c>
      <c r="D137" s="37">
        <v>1347.5</v>
      </c>
      <c r="E137" s="37">
        <v>1347.5</v>
      </c>
      <c r="F137" s="37">
        <f t="shared" si="2"/>
        <v>0</v>
      </c>
      <c r="G137" s="38">
        <v>1</v>
      </c>
      <c r="H137" s="39">
        <v>0</v>
      </c>
    </row>
    <row r="138" spans="1:8" ht="32.25" customHeight="1">
      <c r="A138" s="74" t="s">
        <v>147</v>
      </c>
      <c r="B138" s="36" t="s">
        <v>117</v>
      </c>
      <c r="C138" s="36" t="s">
        <v>354</v>
      </c>
      <c r="D138" s="37">
        <v>1347.5</v>
      </c>
      <c r="E138" s="37">
        <v>1347.5</v>
      </c>
      <c r="F138" s="37">
        <f t="shared" si="2"/>
        <v>0</v>
      </c>
      <c r="G138" s="38">
        <v>1</v>
      </c>
      <c r="H138" s="39">
        <v>0</v>
      </c>
    </row>
    <row r="139" spans="1:8" ht="22.5">
      <c r="A139" s="74" t="s">
        <v>151</v>
      </c>
      <c r="B139" s="36" t="s">
        <v>117</v>
      </c>
      <c r="C139" s="36" t="s">
        <v>355</v>
      </c>
      <c r="D139" s="37">
        <v>1347.5</v>
      </c>
      <c r="E139" s="37">
        <v>1347.5</v>
      </c>
      <c r="F139" s="37">
        <f t="shared" si="2"/>
        <v>0</v>
      </c>
      <c r="G139" s="38">
        <v>1</v>
      </c>
      <c r="H139" s="39">
        <v>0</v>
      </c>
    </row>
    <row r="140" spans="1:8" ht="22.5">
      <c r="A140" s="74" t="s">
        <v>351</v>
      </c>
      <c r="B140" s="36" t="s">
        <v>117</v>
      </c>
      <c r="C140" s="36" t="s">
        <v>356</v>
      </c>
      <c r="D140" s="37">
        <v>404.2</v>
      </c>
      <c r="E140" s="37">
        <v>404.2</v>
      </c>
      <c r="F140" s="37">
        <f t="shared" si="2"/>
        <v>0</v>
      </c>
      <c r="G140" s="38">
        <v>1</v>
      </c>
      <c r="H140" s="39">
        <v>0</v>
      </c>
    </row>
    <row r="141" spans="1:8" ht="33.75">
      <c r="A141" s="74" t="s">
        <v>145</v>
      </c>
      <c r="B141" s="36" t="s">
        <v>117</v>
      </c>
      <c r="C141" s="36" t="s">
        <v>357</v>
      </c>
      <c r="D141" s="37">
        <v>404.2</v>
      </c>
      <c r="E141" s="37">
        <v>404.2</v>
      </c>
      <c r="F141" s="37">
        <f t="shared" si="2"/>
        <v>0</v>
      </c>
      <c r="G141" s="38">
        <v>1</v>
      </c>
      <c r="H141" s="39">
        <v>0</v>
      </c>
    </row>
    <row r="142" spans="1:8" ht="36.75" customHeight="1">
      <c r="A142" s="74" t="s">
        <v>147</v>
      </c>
      <c r="B142" s="36" t="s">
        <v>117</v>
      </c>
      <c r="C142" s="36" t="s">
        <v>358</v>
      </c>
      <c r="D142" s="37">
        <v>404.2</v>
      </c>
      <c r="E142" s="37">
        <v>404.2</v>
      </c>
      <c r="F142" s="37">
        <f t="shared" si="2"/>
        <v>0</v>
      </c>
      <c r="G142" s="38">
        <v>1</v>
      </c>
      <c r="H142" s="39">
        <v>0</v>
      </c>
    </row>
    <row r="143" spans="1:8" ht="22.5">
      <c r="A143" s="74" t="s">
        <v>151</v>
      </c>
      <c r="B143" s="36" t="s">
        <v>117</v>
      </c>
      <c r="C143" s="36" t="s">
        <v>359</v>
      </c>
      <c r="D143" s="37">
        <v>404.2</v>
      </c>
      <c r="E143" s="37">
        <v>404.2</v>
      </c>
      <c r="F143" s="37">
        <f t="shared" si="2"/>
        <v>0</v>
      </c>
      <c r="G143" s="38">
        <v>1</v>
      </c>
      <c r="H143" s="39">
        <v>0</v>
      </c>
    </row>
    <row r="144" spans="1:8">
      <c r="A144" s="74" t="s">
        <v>266</v>
      </c>
      <c r="B144" s="36" t="s">
        <v>117</v>
      </c>
      <c r="C144" s="36" t="s">
        <v>267</v>
      </c>
      <c r="D144" s="37">
        <v>255.9</v>
      </c>
      <c r="E144" s="37">
        <v>223</v>
      </c>
      <c r="F144" s="37">
        <f t="shared" si="2"/>
        <v>32.900000000000006</v>
      </c>
      <c r="G144" s="38">
        <v>1</v>
      </c>
      <c r="H144" s="39">
        <v>0</v>
      </c>
    </row>
    <row r="145" spans="1:8">
      <c r="A145" s="74" t="s">
        <v>268</v>
      </c>
      <c r="B145" s="36" t="s">
        <v>117</v>
      </c>
      <c r="C145" s="36" t="s">
        <v>269</v>
      </c>
      <c r="D145" s="37">
        <v>255.9</v>
      </c>
      <c r="E145" s="37">
        <v>223</v>
      </c>
      <c r="F145" s="37">
        <f t="shared" si="2"/>
        <v>32.900000000000006</v>
      </c>
      <c r="G145" s="38">
        <v>1</v>
      </c>
      <c r="H145" s="39">
        <v>0</v>
      </c>
    </row>
    <row r="146" spans="1:8">
      <c r="A146" s="74" t="s">
        <v>15</v>
      </c>
      <c r="B146" s="36" t="s">
        <v>117</v>
      </c>
      <c r="C146" s="36" t="s">
        <v>270</v>
      </c>
      <c r="D146" s="37">
        <v>255.9</v>
      </c>
      <c r="E146" s="37">
        <v>223</v>
      </c>
      <c r="F146" s="37">
        <f t="shared" si="2"/>
        <v>32.900000000000006</v>
      </c>
      <c r="G146" s="38">
        <v>1</v>
      </c>
      <c r="H146" s="39">
        <v>0</v>
      </c>
    </row>
    <row r="147" spans="1:8" ht="22.5">
      <c r="A147" s="74" t="s">
        <v>271</v>
      </c>
      <c r="B147" s="36" t="s">
        <v>117</v>
      </c>
      <c r="C147" s="36" t="s">
        <v>272</v>
      </c>
      <c r="D147" s="37">
        <v>255.9</v>
      </c>
      <c r="E147" s="37">
        <v>223</v>
      </c>
      <c r="F147" s="37">
        <f t="shared" si="2"/>
        <v>32.900000000000006</v>
      </c>
      <c r="G147" s="38">
        <v>1</v>
      </c>
      <c r="H147" s="39">
        <v>0</v>
      </c>
    </row>
    <row r="148" spans="1:8" ht="22.5">
      <c r="A148" s="74" t="s">
        <v>273</v>
      </c>
      <c r="B148" s="36" t="s">
        <v>117</v>
      </c>
      <c r="C148" s="36" t="s">
        <v>274</v>
      </c>
      <c r="D148" s="37">
        <v>255.9</v>
      </c>
      <c r="E148" s="37">
        <v>223</v>
      </c>
      <c r="F148" s="37">
        <f t="shared" si="2"/>
        <v>32.900000000000006</v>
      </c>
      <c r="G148" s="38">
        <v>1</v>
      </c>
      <c r="H148" s="39">
        <v>0</v>
      </c>
    </row>
    <row r="149" spans="1:8" ht="22.5">
      <c r="A149" s="74" t="s">
        <v>275</v>
      </c>
      <c r="B149" s="36" t="s">
        <v>117</v>
      </c>
      <c r="C149" s="36" t="s">
        <v>276</v>
      </c>
      <c r="D149" s="37">
        <v>255.9</v>
      </c>
      <c r="E149" s="37">
        <v>223</v>
      </c>
      <c r="F149" s="37">
        <f t="shared" si="2"/>
        <v>32.900000000000006</v>
      </c>
      <c r="G149" s="38">
        <v>1</v>
      </c>
      <c r="H149" s="39">
        <v>0</v>
      </c>
    </row>
    <row r="150" spans="1:8" ht="22.5">
      <c r="A150" s="74" t="s">
        <v>277</v>
      </c>
      <c r="B150" s="36" t="s">
        <v>117</v>
      </c>
      <c r="C150" s="36" t="s">
        <v>278</v>
      </c>
      <c r="D150" s="37">
        <v>4383.3500000000004</v>
      </c>
      <c r="E150" s="37">
        <v>2841.55</v>
      </c>
      <c r="F150" s="37">
        <f t="shared" si="2"/>
        <v>1541.8000000000002</v>
      </c>
      <c r="G150" s="38">
        <v>1</v>
      </c>
      <c r="H150" s="39">
        <v>0</v>
      </c>
    </row>
    <row r="151" spans="1:8">
      <c r="A151" s="74" t="s">
        <v>279</v>
      </c>
      <c r="B151" s="36" t="s">
        <v>117</v>
      </c>
      <c r="C151" s="36" t="s">
        <v>280</v>
      </c>
      <c r="D151" s="37">
        <v>4765.3</v>
      </c>
      <c r="E151" s="37">
        <v>3309.3</v>
      </c>
      <c r="F151" s="37">
        <f t="shared" si="2"/>
        <v>1456</v>
      </c>
      <c r="G151" s="38">
        <v>1</v>
      </c>
      <c r="H151" s="39">
        <v>0</v>
      </c>
    </row>
    <row r="152" spans="1:8" ht="45">
      <c r="A152" s="74" t="s">
        <v>281</v>
      </c>
      <c r="B152" s="36" t="s">
        <v>117</v>
      </c>
      <c r="C152" s="36" t="s">
        <v>282</v>
      </c>
      <c r="D152" s="37">
        <v>3205.5</v>
      </c>
      <c r="E152" s="37">
        <v>2201.4</v>
      </c>
      <c r="F152" s="37">
        <f t="shared" si="2"/>
        <v>1004.0999999999999</v>
      </c>
      <c r="G152" s="38">
        <v>1</v>
      </c>
      <c r="H152" s="39">
        <v>0</v>
      </c>
    </row>
    <row r="153" spans="1:8" ht="78.75">
      <c r="A153" s="74" t="s">
        <v>124</v>
      </c>
      <c r="B153" s="36" t="s">
        <v>117</v>
      </c>
      <c r="C153" s="36" t="s">
        <v>283</v>
      </c>
      <c r="D153" s="37">
        <v>2975.5</v>
      </c>
      <c r="E153" s="37">
        <v>2193.5</v>
      </c>
      <c r="F153" s="37">
        <f t="shared" si="2"/>
        <v>782</v>
      </c>
      <c r="G153" s="38">
        <v>1</v>
      </c>
      <c r="H153" s="39">
        <v>0</v>
      </c>
    </row>
    <row r="154" spans="1:8" ht="22.5">
      <c r="A154" s="74" t="s">
        <v>243</v>
      </c>
      <c r="B154" s="36" t="s">
        <v>117</v>
      </c>
      <c r="C154" s="36" t="s">
        <v>284</v>
      </c>
      <c r="D154" s="37">
        <v>2975.5</v>
      </c>
      <c r="E154" s="37">
        <v>2193.5</v>
      </c>
      <c r="F154" s="37">
        <f t="shared" si="2"/>
        <v>782</v>
      </c>
      <c r="G154" s="38">
        <v>1</v>
      </c>
      <c r="H154" s="39">
        <v>0</v>
      </c>
    </row>
    <row r="155" spans="1:8">
      <c r="A155" s="74" t="s">
        <v>245</v>
      </c>
      <c r="B155" s="36" t="s">
        <v>117</v>
      </c>
      <c r="C155" s="36" t="s">
        <v>285</v>
      </c>
      <c r="D155" s="37">
        <v>2296.3000000000002</v>
      </c>
      <c r="E155" s="37">
        <v>1661</v>
      </c>
      <c r="F155" s="37">
        <f t="shared" si="2"/>
        <v>635.30000000000018</v>
      </c>
      <c r="G155" s="38">
        <v>1</v>
      </c>
      <c r="H155" s="39">
        <v>0</v>
      </c>
    </row>
    <row r="156" spans="1:8" ht="56.25">
      <c r="A156" s="74" t="s">
        <v>247</v>
      </c>
      <c r="B156" s="36" t="s">
        <v>117</v>
      </c>
      <c r="C156" s="36" t="s">
        <v>286</v>
      </c>
      <c r="D156" s="37">
        <v>679.2</v>
      </c>
      <c r="E156" s="37">
        <v>532.5</v>
      </c>
      <c r="F156" s="37">
        <f t="shared" si="2"/>
        <v>146.70000000000005</v>
      </c>
      <c r="G156" s="38">
        <v>1</v>
      </c>
      <c r="H156" s="39">
        <v>0</v>
      </c>
    </row>
    <row r="157" spans="1:8" ht="33.75">
      <c r="A157" s="74" t="s">
        <v>145</v>
      </c>
      <c r="B157" s="36" t="s">
        <v>117</v>
      </c>
      <c r="C157" s="36" t="s">
        <v>287</v>
      </c>
      <c r="D157" s="37">
        <v>230</v>
      </c>
      <c r="E157" s="37">
        <v>7.9</v>
      </c>
      <c r="F157" s="37">
        <f t="shared" si="2"/>
        <v>222.1</v>
      </c>
      <c r="G157" s="38">
        <v>1</v>
      </c>
      <c r="H157" s="39">
        <v>0</v>
      </c>
    </row>
    <row r="158" spans="1:8" ht="45">
      <c r="A158" s="74" t="s">
        <v>147</v>
      </c>
      <c r="B158" s="36" t="s">
        <v>117</v>
      </c>
      <c r="C158" s="36" t="s">
        <v>288</v>
      </c>
      <c r="D158" s="37">
        <v>230</v>
      </c>
      <c r="E158" s="37">
        <v>7.9</v>
      </c>
      <c r="F158" s="37">
        <f t="shared" si="2"/>
        <v>222.1</v>
      </c>
      <c r="G158" s="38">
        <v>1</v>
      </c>
      <c r="H158" s="39">
        <v>0</v>
      </c>
    </row>
    <row r="159" spans="1:8" ht="22.5">
      <c r="A159" s="74" t="s">
        <v>151</v>
      </c>
      <c r="B159" s="36" t="s">
        <v>117</v>
      </c>
      <c r="C159" s="36" t="s">
        <v>289</v>
      </c>
      <c r="D159" s="37">
        <v>130</v>
      </c>
      <c r="E159" s="37"/>
      <c r="F159" s="37">
        <f t="shared" ref="F159:F179" si="3">D159-E159</f>
        <v>130</v>
      </c>
      <c r="G159" s="38">
        <v>1</v>
      </c>
      <c r="H159" s="39">
        <v>0</v>
      </c>
    </row>
    <row r="160" spans="1:8">
      <c r="A160" s="74" t="s">
        <v>153</v>
      </c>
      <c r="B160" s="36" t="s">
        <v>117</v>
      </c>
      <c r="C160" s="36" t="s">
        <v>360</v>
      </c>
      <c r="D160" s="37">
        <v>100</v>
      </c>
      <c r="E160" s="37">
        <v>7.9</v>
      </c>
      <c r="F160" s="37">
        <f t="shared" si="3"/>
        <v>92.1</v>
      </c>
      <c r="G160" s="38"/>
      <c r="H160" s="39"/>
    </row>
    <row r="161" spans="1:8" ht="22.5">
      <c r="A161" s="74" t="s">
        <v>290</v>
      </c>
      <c r="B161" s="36" t="s">
        <v>117</v>
      </c>
      <c r="C161" s="36" t="s">
        <v>291</v>
      </c>
      <c r="D161" s="37">
        <v>1559.8</v>
      </c>
      <c r="E161" s="37">
        <v>1107.9000000000001</v>
      </c>
      <c r="F161" s="37">
        <f t="shared" si="3"/>
        <v>451.89999999999986</v>
      </c>
      <c r="G161" s="38">
        <v>1</v>
      </c>
      <c r="H161" s="39">
        <v>0</v>
      </c>
    </row>
    <row r="162" spans="1:8" ht="78.75">
      <c r="A162" s="74" t="s">
        <v>124</v>
      </c>
      <c r="B162" s="36" t="s">
        <v>117</v>
      </c>
      <c r="C162" s="36" t="s">
        <v>292</v>
      </c>
      <c r="D162" s="37">
        <v>120</v>
      </c>
      <c r="E162" s="37">
        <v>120</v>
      </c>
      <c r="F162" s="37">
        <f t="shared" si="3"/>
        <v>0</v>
      </c>
      <c r="G162" s="38">
        <v>1</v>
      </c>
      <c r="H162" s="39">
        <v>0</v>
      </c>
    </row>
    <row r="163" spans="1:8" ht="22.5">
      <c r="A163" s="74" t="s">
        <v>243</v>
      </c>
      <c r="B163" s="36" t="s">
        <v>117</v>
      </c>
      <c r="C163" s="36" t="s">
        <v>293</v>
      </c>
      <c r="D163" s="37">
        <v>120</v>
      </c>
      <c r="E163" s="37">
        <v>120</v>
      </c>
      <c r="F163" s="37">
        <f t="shared" si="3"/>
        <v>0</v>
      </c>
      <c r="G163" s="38">
        <v>1</v>
      </c>
      <c r="H163" s="39">
        <v>0</v>
      </c>
    </row>
    <row r="164" spans="1:8">
      <c r="A164" s="74" t="s">
        <v>245</v>
      </c>
      <c r="B164" s="36" t="s">
        <v>117</v>
      </c>
      <c r="C164" s="36" t="s">
        <v>294</v>
      </c>
      <c r="D164" s="37">
        <v>105</v>
      </c>
      <c r="E164" s="37">
        <v>105</v>
      </c>
      <c r="F164" s="37">
        <f t="shared" si="3"/>
        <v>0</v>
      </c>
      <c r="G164" s="38">
        <v>1</v>
      </c>
      <c r="H164" s="39">
        <v>0</v>
      </c>
    </row>
    <row r="165" spans="1:8" ht="56.25">
      <c r="A165" s="74" t="s">
        <v>247</v>
      </c>
      <c r="B165" s="36" t="s">
        <v>117</v>
      </c>
      <c r="C165" s="36" t="s">
        <v>361</v>
      </c>
      <c r="D165" s="37">
        <v>15</v>
      </c>
      <c r="E165" s="37">
        <v>15</v>
      </c>
      <c r="F165" s="37">
        <f t="shared" si="3"/>
        <v>0</v>
      </c>
      <c r="G165" s="38">
        <v>1</v>
      </c>
      <c r="H165" s="39">
        <v>0</v>
      </c>
    </row>
    <row r="166" spans="1:8" ht="33.75">
      <c r="A166" s="74" t="s">
        <v>145</v>
      </c>
      <c r="B166" s="36" t="s">
        <v>117</v>
      </c>
      <c r="C166" s="36" t="s">
        <v>295</v>
      </c>
      <c r="D166" s="37">
        <v>1403.4</v>
      </c>
      <c r="E166" s="37">
        <v>962.8</v>
      </c>
      <c r="F166" s="37">
        <f t="shared" si="3"/>
        <v>440.60000000000014</v>
      </c>
      <c r="G166" s="38">
        <v>1</v>
      </c>
      <c r="H166" s="39">
        <v>0</v>
      </c>
    </row>
    <row r="167" spans="1:8" ht="45">
      <c r="A167" s="74" t="s">
        <v>147</v>
      </c>
      <c r="B167" s="36" t="s">
        <v>117</v>
      </c>
      <c r="C167" s="36" t="s">
        <v>296</v>
      </c>
      <c r="D167" s="37">
        <v>1403.4</v>
      </c>
      <c r="E167" s="37">
        <v>962.8</v>
      </c>
      <c r="F167" s="37">
        <f t="shared" si="3"/>
        <v>440.60000000000014</v>
      </c>
      <c r="G167" s="38">
        <v>1</v>
      </c>
      <c r="H167" s="39">
        <v>0</v>
      </c>
    </row>
    <row r="168" spans="1:8" ht="33.75">
      <c r="A168" s="74" t="s">
        <v>149</v>
      </c>
      <c r="B168" s="36" t="s">
        <v>117</v>
      </c>
      <c r="C168" s="36" t="s">
        <v>297</v>
      </c>
      <c r="D168" s="37">
        <v>36.6</v>
      </c>
      <c r="E168" s="37">
        <v>33.4</v>
      </c>
      <c r="F168" s="37">
        <f t="shared" si="3"/>
        <v>3.2000000000000028</v>
      </c>
      <c r="G168" s="38">
        <v>1</v>
      </c>
      <c r="H168" s="39">
        <v>0</v>
      </c>
    </row>
    <row r="169" spans="1:8" ht="22.5">
      <c r="A169" s="74" t="s">
        <v>151</v>
      </c>
      <c r="B169" s="36" t="s">
        <v>117</v>
      </c>
      <c r="C169" s="36" t="s">
        <v>298</v>
      </c>
      <c r="D169" s="37">
        <v>647.5</v>
      </c>
      <c r="E169" s="37">
        <v>500.5</v>
      </c>
      <c r="F169" s="37">
        <f t="shared" si="3"/>
        <v>147</v>
      </c>
      <c r="G169" s="38">
        <v>1</v>
      </c>
      <c r="H169" s="39">
        <v>0</v>
      </c>
    </row>
    <row r="170" spans="1:8">
      <c r="A170" s="74" t="s">
        <v>153</v>
      </c>
      <c r="B170" s="36" t="s">
        <v>117</v>
      </c>
      <c r="C170" s="36" t="s">
        <v>299</v>
      </c>
      <c r="D170" s="37">
        <v>719.2</v>
      </c>
      <c r="E170" s="37">
        <v>428.9</v>
      </c>
      <c r="F170" s="37">
        <f t="shared" si="3"/>
        <v>290.30000000000007</v>
      </c>
      <c r="G170" s="38">
        <v>1</v>
      </c>
      <c r="H170" s="39">
        <v>0</v>
      </c>
    </row>
    <row r="171" spans="1:8">
      <c r="A171" s="74" t="s">
        <v>155</v>
      </c>
      <c r="B171" s="36" t="s">
        <v>117</v>
      </c>
      <c r="C171" s="36" t="s">
        <v>300</v>
      </c>
      <c r="D171" s="37">
        <v>36.5</v>
      </c>
      <c r="E171" s="37">
        <v>25.1</v>
      </c>
      <c r="F171" s="37">
        <f t="shared" si="3"/>
        <v>11.399999999999999</v>
      </c>
      <c r="G171" s="38">
        <v>1</v>
      </c>
      <c r="H171" s="39">
        <v>0</v>
      </c>
    </row>
    <row r="172" spans="1:8" ht="22.5">
      <c r="A172" s="74" t="s">
        <v>157</v>
      </c>
      <c r="B172" s="36" t="s">
        <v>117</v>
      </c>
      <c r="C172" s="36" t="s">
        <v>301</v>
      </c>
      <c r="D172" s="37">
        <v>36.5</v>
      </c>
      <c r="E172" s="37">
        <v>25.1</v>
      </c>
      <c r="F172" s="37">
        <f t="shared" si="3"/>
        <v>11.399999999999999</v>
      </c>
      <c r="G172" s="38">
        <v>1</v>
      </c>
      <c r="H172" s="39">
        <v>0</v>
      </c>
    </row>
    <row r="173" spans="1:8" ht="22.5">
      <c r="A173" s="74" t="s">
        <v>159</v>
      </c>
      <c r="B173" s="36" t="s">
        <v>117</v>
      </c>
      <c r="C173" s="36" t="s">
        <v>302</v>
      </c>
      <c r="D173" s="37">
        <v>38</v>
      </c>
      <c r="E173" s="37">
        <v>24.98</v>
      </c>
      <c r="F173" s="37">
        <f t="shared" si="3"/>
        <v>13.02</v>
      </c>
      <c r="G173" s="38">
        <v>1</v>
      </c>
      <c r="H173" s="39">
        <v>0</v>
      </c>
    </row>
    <row r="174" spans="1:8">
      <c r="A174" s="74" t="s">
        <v>163</v>
      </c>
      <c r="B174" s="36" t="s">
        <v>117</v>
      </c>
      <c r="C174" s="36" t="s">
        <v>303</v>
      </c>
      <c r="D174" s="37">
        <v>1</v>
      </c>
      <c r="E174" s="37">
        <v>0.1</v>
      </c>
      <c r="F174" s="37">
        <f t="shared" si="3"/>
        <v>0.9</v>
      </c>
      <c r="G174" s="38">
        <v>1</v>
      </c>
      <c r="H174" s="39">
        <v>0</v>
      </c>
    </row>
    <row r="175" spans="1:8" ht="22.5">
      <c r="A175" s="74" t="s">
        <v>304</v>
      </c>
      <c r="B175" s="36" t="s">
        <v>117</v>
      </c>
      <c r="C175" s="36" t="s">
        <v>305</v>
      </c>
      <c r="D175" s="37">
        <v>30</v>
      </c>
      <c r="E175" s="37">
        <v>0</v>
      </c>
      <c r="F175" s="37">
        <f t="shared" si="3"/>
        <v>30</v>
      </c>
      <c r="G175" s="38">
        <v>1</v>
      </c>
      <c r="H175" s="39">
        <v>0</v>
      </c>
    </row>
    <row r="176" spans="1:8" ht="22.5">
      <c r="A176" s="74" t="s">
        <v>306</v>
      </c>
      <c r="B176" s="36" t="s">
        <v>117</v>
      </c>
      <c r="C176" s="36" t="s">
        <v>307</v>
      </c>
      <c r="D176" s="37">
        <v>30</v>
      </c>
      <c r="E176" s="37">
        <v>0</v>
      </c>
      <c r="F176" s="37">
        <f t="shared" si="3"/>
        <v>30</v>
      </c>
      <c r="G176" s="38">
        <v>1</v>
      </c>
      <c r="H176" s="39">
        <v>0</v>
      </c>
    </row>
    <row r="177" spans="1:8" ht="33.75">
      <c r="A177" s="74" t="s">
        <v>145</v>
      </c>
      <c r="B177" s="36" t="s">
        <v>117</v>
      </c>
      <c r="C177" s="36" t="s">
        <v>308</v>
      </c>
      <c r="D177" s="37">
        <v>30</v>
      </c>
      <c r="E177" s="37">
        <v>0</v>
      </c>
      <c r="F177" s="37">
        <f t="shared" si="3"/>
        <v>30</v>
      </c>
      <c r="G177" s="38">
        <v>1</v>
      </c>
      <c r="H177" s="39">
        <v>0</v>
      </c>
    </row>
    <row r="178" spans="1:8" ht="45">
      <c r="A178" s="74" t="s">
        <v>147</v>
      </c>
      <c r="B178" s="36" t="s">
        <v>117</v>
      </c>
      <c r="C178" s="36" t="s">
        <v>309</v>
      </c>
      <c r="D178" s="37">
        <v>30</v>
      </c>
      <c r="E178" s="37">
        <v>0</v>
      </c>
      <c r="F178" s="37">
        <f t="shared" si="3"/>
        <v>30</v>
      </c>
      <c r="G178" s="38">
        <v>1</v>
      </c>
      <c r="H178" s="39">
        <v>0</v>
      </c>
    </row>
    <row r="179" spans="1:8" ht="22.5">
      <c r="A179" s="74" t="s">
        <v>151</v>
      </c>
      <c r="B179" s="36" t="s">
        <v>117</v>
      </c>
      <c r="C179" s="36" t="s">
        <v>310</v>
      </c>
      <c r="D179" s="37">
        <v>30</v>
      </c>
      <c r="E179" s="37">
        <v>0</v>
      </c>
      <c r="F179" s="37">
        <f t="shared" si="3"/>
        <v>30</v>
      </c>
      <c r="G179" s="38">
        <v>1</v>
      </c>
      <c r="H179" s="39">
        <v>0</v>
      </c>
    </row>
    <row r="180" spans="1:8">
      <c r="A180" s="75"/>
    </row>
    <row r="181" spans="1:8">
      <c r="A181" s="75"/>
    </row>
    <row r="182" spans="1:8">
      <c r="A182" s="75"/>
    </row>
    <row r="183" spans="1:8">
      <c r="A183" s="75"/>
    </row>
  </sheetData>
  <mergeCells count="10">
    <mergeCell ref="G4:G8"/>
    <mergeCell ref="H4:H8"/>
    <mergeCell ref="E1:F1"/>
    <mergeCell ref="A2:E2"/>
    <mergeCell ref="A4:A8"/>
    <mergeCell ref="B4:B8"/>
    <mergeCell ref="C4:C8"/>
    <mergeCell ref="D4:D8"/>
    <mergeCell ref="F4:F8"/>
    <mergeCell ref="E4:E8"/>
  </mergeCells>
  <pageMargins left="0.31496062992125984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2022-11-15T08:25:57Z</cp:lastPrinted>
  <dcterms:created xsi:type="dcterms:W3CDTF">2022-11-15T07:02:02Z</dcterms:created>
  <dcterms:modified xsi:type="dcterms:W3CDTF">2022-11-15T10:01:25Z</dcterms:modified>
</cp:coreProperties>
</file>